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6"/>
  </bookViews>
  <sheets>
    <sheet name="Event Managament Company Budget" sheetId="1" r:id="rId1"/>
    <sheet name="EF budg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14" i="2"/>
  <c r="G15" i="2"/>
  <c r="G16" i="2"/>
  <c r="G22" i="2" s="1"/>
  <c r="G17" i="2"/>
  <c r="G18" i="2"/>
  <c r="G19" i="2"/>
  <c r="G20" i="2"/>
  <c r="G13" i="2"/>
  <c r="G10" i="2"/>
  <c r="G8" i="2"/>
  <c r="G7" i="2"/>
  <c r="G6" i="2"/>
  <c r="G5" i="2"/>
  <c r="G11" i="2" l="1"/>
</calcChain>
</file>

<file path=xl/comments1.xml><?xml version="1.0" encoding="utf-8"?>
<comments xmlns="http://schemas.openxmlformats.org/spreadsheetml/2006/main">
  <authors>
    <author>Author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visa will be reimbursed by Perdiem right ? Not managed by the agency ?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you have speciel prices in Amman with the Hyatt is better to go direct 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same here perdiem will be covered by EF not the agency, we can delete 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 agreed we delete and will do it in Amman in compliance with the three-quote rule</t>
        </r>
      </text>
    </comment>
  </commentList>
</comments>
</file>

<file path=xl/sharedStrings.xml><?xml version="1.0" encoding="utf-8"?>
<sst xmlns="http://schemas.openxmlformats.org/spreadsheetml/2006/main" count="597" uniqueCount="198">
  <si>
    <t>GREEN FORWARD REGIONAL STUDY TOUR - COMPLETE COST BREAKDOWN</t>
  </si>
  <si>
    <t>Item #</t>
  </si>
  <si>
    <t>Category</t>
  </si>
  <si>
    <t>Description</t>
  </si>
  <si>
    <t>Unit</t>
  </si>
  <si>
    <t>Quantity</t>
  </si>
  <si>
    <t>Unit Price (EUR)</t>
  </si>
  <si>
    <t>Total (EUR)</t>
  </si>
  <si>
    <t>Notes</t>
  </si>
  <si>
    <t>Flights</t>
  </si>
  <si>
    <t>Ticket</t>
  </si>
  <si>
    <t>Visa</t>
  </si>
  <si>
    <t>Schengen Visa Application Fee</t>
  </si>
  <si>
    <t>All participants</t>
  </si>
  <si>
    <t>Accommodation</t>
  </si>
  <si>
    <t>Night</t>
  </si>
  <si>
    <t>Amman Hotel - Full Board (Palestine)</t>
  </si>
  <si>
    <t>Transport</t>
  </si>
  <si>
    <t>Trip</t>
  </si>
  <si>
    <t>Day</t>
  </si>
  <si>
    <t>Special Transport - King Hussein Bridge</t>
  </si>
  <si>
    <t>Person</t>
  </si>
  <si>
    <t>Special Transport - Amman to QAIA</t>
  </si>
  <si>
    <t>Interpretation</t>
  </si>
  <si>
    <t>Set</t>
  </si>
  <si>
    <t>Half-Day</t>
  </si>
  <si>
    <t>Catering</t>
  </si>
  <si>
    <t>Per Diem</t>
  </si>
  <si>
    <t>Dinners Not Covered (Days 2,3,5)</t>
  </si>
  <si>
    <t>Meal</t>
  </si>
  <si>
    <t>Materials</t>
  </si>
  <si>
    <t>USB Flash Drives 16GB - Branded</t>
  </si>
  <si>
    <t>Pre-loaded with materials</t>
  </si>
  <si>
    <t>Notebooks A5 - Branded</t>
  </si>
  <si>
    <t>Recycled paper, GF branding</t>
  </si>
  <si>
    <t>Pens - Branded</t>
  </si>
  <si>
    <t>Metal pens, GF/EU logos</t>
  </si>
  <si>
    <t>Reusable Water Bottles - Branded</t>
  </si>
  <si>
    <t>Leak-proof, stainless steel</t>
  </si>
  <si>
    <t>Lanyards with Badge Holders</t>
  </si>
  <si>
    <t>GF branding, name tags</t>
  </si>
  <si>
    <t>Folders/Document Holders</t>
  </si>
  <si>
    <t>Professional quality, branded</t>
  </si>
  <si>
    <t>Roll-up Banners</t>
  </si>
  <si>
    <t>GF/EU branding, portable</t>
  </si>
  <si>
    <t>Name Plates for Meetings</t>
  </si>
  <si>
    <t>Professional quality, reusable</t>
  </si>
  <si>
    <t>Printed Agendas/Programs</t>
  </si>
  <si>
    <t>Color printing, professional binding</t>
  </si>
  <si>
    <t xml:space="preserve">Total </t>
  </si>
  <si>
    <t xml:space="preserve">Three quotes from Jordan </t>
  </si>
  <si>
    <t xml:space="preserve">ERFs or Advanced </t>
  </si>
  <si>
    <t>Paris &amp; Brussels | 29 March - 4 April 2026 | 20 Participants</t>
  </si>
  <si>
    <t>2 pax × 3 night transit ( full board )</t>
  </si>
  <si>
    <t xml:space="preserve">Palestine participants, 29 March- Through ERF </t>
  </si>
  <si>
    <t xml:space="preserve">Palestine participants, 28 March- Through ERF </t>
  </si>
  <si>
    <t>25 pax × 3 dinners @ €50/meal- Advanced payments</t>
  </si>
  <si>
    <t xml:space="preserve">Through Jordan </t>
  </si>
  <si>
    <t xml:space="preserve">Other invoices for palestinians </t>
  </si>
  <si>
    <t xml:space="preserve">Taxes and invoices </t>
  </si>
  <si>
    <t xml:space="preserve">person </t>
  </si>
  <si>
    <t>lumsum</t>
  </si>
  <si>
    <t>GREEN FORWARD - JORDAN ACTIVITIES BUDGET BREAKDOWN</t>
  </si>
  <si>
    <t>Policy Dialogue, Webinars &amp; Capacity Building Trainings | March – November 2026</t>
  </si>
  <si>
    <t>A. THIRD REGIONAL POLICY DIALOGUE – End of May 2026 (1 day) | Budget: 60,000 JD</t>
  </si>
  <si>
    <t>Unit Price (JD)</t>
  </si>
  <si>
    <t>Number of Days</t>
  </si>
  <si>
    <t>Total (JD)</t>
  </si>
  <si>
    <t>Venue</t>
  </si>
  <si>
    <t>Conference venue rental (1 day, 50-60 pax)</t>
  </si>
  <si>
    <t>Hotel conference room, Amman</t>
  </si>
  <si>
    <t>Hotel rooms - international participants (B&amp;B)</t>
  </si>
  <si>
    <t>~35 pax × 2 nights</t>
  </si>
  <si>
    <t>Airport transfers - QAIA pickups/drop-offs</t>
  </si>
  <si>
    <t>Grouped transfers for international pax</t>
  </si>
  <si>
    <t>Local transport - daily shuttle service</t>
  </si>
  <si>
    <t>Hotel to venue and back</t>
  </si>
  <si>
    <t>Welcome dinner (arrival evening)</t>
  </si>
  <si>
    <t>All participants + EF staff</t>
  </si>
  <si>
    <t>Lunch - event day</t>
  </si>
  <si>
    <t>Working lunch at venue</t>
  </si>
  <si>
    <t>Coffee breaks (2 breaks)</t>
  </si>
  <si>
    <t>Morning and afternoon breaks</t>
  </si>
  <si>
    <t>Simultaneous interpretation (AR/EN/FR)</t>
  </si>
  <si>
    <t>3 interpreters × 1 day</t>
  </si>
  <si>
    <t>Interpretation equipment rental</t>
  </si>
  <si>
    <t>Headsets (60 pax), booth, mics</t>
  </si>
  <si>
    <t>Regional flights for international participants</t>
  </si>
  <si>
    <t>~30 pax from 6 countries</t>
  </si>
  <si>
    <t>Communication</t>
  </si>
  <si>
    <t>Participant kits (folders, badges, lanyards, pens)</t>
  </si>
  <si>
    <t>Kit</t>
  </si>
  <si>
    <t>EU/GF branded materials</t>
  </si>
  <si>
    <t>Roll-up banners</t>
  </si>
  <si>
    <t>GF/EU branding</t>
  </si>
  <si>
    <t>Printed agendas and programs</t>
  </si>
  <si>
    <t>Color printing, professional</t>
  </si>
  <si>
    <t>Photography</t>
  </si>
  <si>
    <t>Professional photographer</t>
  </si>
  <si>
    <t>Full day coverage</t>
  </si>
  <si>
    <t>Coordination</t>
  </si>
  <si>
    <t>On-site event coordinator</t>
  </si>
  <si>
    <t>Setup day + event day</t>
  </si>
  <si>
    <t>Other</t>
  </si>
  <si>
    <t>Per diem for international participants</t>
  </si>
  <si>
    <t>Meals not covered</t>
  </si>
  <si>
    <t>Visa support and facilitation</t>
  </si>
  <si>
    <t>If applicable</t>
  </si>
  <si>
    <t>Contingency</t>
  </si>
  <si>
    <t>Lump sum</t>
  </si>
  <si>
    <t>Unforeseen costs</t>
  </si>
  <si>
    <t>Subtotal – Policy Dialogue:</t>
  </si>
  <si>
    <t>B1. WEBINAR 1: E-WASTE &amp; WEEE MANAGEMENT – March 2026 | Budget: 3,000 JD</t>
  </si>
  <si>
    <t>Professional studio/meeting room rental</t>
  </si>
  <si>
    <t>Broadcast-ready setup in Amman</t>
  </si>
  <si>
    <t>Technical</t>
  </si>
  <si>
    <t>Webinar platform and AV technical support</t>
  </si>
  <si>
    <t>Session</t>
  </si>
  <si>
    <t>Zoom/Teams, streaming, recording</t>
  </si>
  <si>
    <t>2 interpreters for 2-hour session</t>
  </si>
  <si>
    <t>Light refreshments for on-site speakers</t>
  </si>
  <si>
    <t>Speakers and moderators</t>
  </si>
  <si>
    <t>Digital invitations and promotional materials</t>
  </si>
  <si>
    <t>Design and distribution</t>
  </si>
  <si>
    <t>Event coordination and moderation support</t>
  </si>
  <si>
    <t>Technical and logistical support</t>
  </si>
  <si>
    <t>Subtotal – Webinar 1:</t>
  </si>
  <si>
    <t>B2. WEBINAR 2: SUSTAINABLE FOOD PACKAGING – June 2026 | Budget: 3,000 JD</t>
  </si>
  <si>
    <t>Subtotal – Webinar 2:</t>
  </si>
  <si>
    <t>B3. WEBINAR 3: GREEN INDUSTRIAL COMPETITIVENESS &amp; CBAM – September 2026 | Budget: 3,000 JD</t>
  </si>
  <si>
    <t>Subtotal – Webinar 3:</t>
  </si>
  <si>
    <t>B4. WEBINAR 4: TEXTILE WASTE &amp; CIRCULAR ECONOMY (ITC MENATEX) – November 2026 | Budget: 3,000 JD</t>
  </si>
  <si>
    <t>Subtotal – Webinar 4:</t>
  </si>
  <si>
    <t>C1. CB TRAINING 1: TEXTILE WASTE GOVERNANCE – April 2026 | Budget: 3,000 JD</t>
  </si>
  <si>
    <t>Training venue rental (1-2 days, 25-30 pax)</t>
  </si>
  <si>
    <t>Conference/training room in Amman</t>
  </si>
  <si>
    <t>Coffee breaks (2 per day)</t>
  </si>
  <si>
    <t>30 pax × 2 days × 2 breaks</t>
  </si>
  <si>
    <t>Lunch</t>
  </si>
  <si>
    <t>30 pax × 2 days</t>
  </si>
  <si>
    <t>Training materials and handouts</t>
  </si>
  <si>
    <t>Printed materials, folders</t>
  </si>
  <si>
    <t>On-site coordination and support</t>
  </si>
  <si>
    <t>Logistics and setup</t>
  </si>
  <si>
    <t>Subtotal – CB Training 1:</t>
  </si>
  <si>
    <t>C2. CB TRAINING 2: LEGISLATIVE FRAMEWORK – May 2026 | Budget: 3,000 JD</t>
  </si>
  <si>
    <t>Subtotal – CB Training 2:</t>
  </si>
  <si>
    <t>C3. CB TRAINING 3: BANKABLE INVESTMENT (ITC MENATEX) – June 2026 | Budget: 3,000 JD</t>
  </si>
  <si>
    <t>Subtotal – CB Training 3:</t>
  </si>
  <si>
    <t>C4. CB TRAINING 4: GREEN FINANCE READINESS FOR IRC MEMBERS – July 2026 | Budget: 3,000 JD</t>
  </si>
  <si>
    <t>Subtotal – CB Training 4:</t>
  </si>
  <si>
    <t>C5. CB TRAINING 5: ORGANIZATIONAL FRAMEWORK &amp; INVESTMENT FACILITATION – August 2026 | Budget: 3,000 JD</t>
  </si>
  <si>
    <t>Subtotal – CB Training 5:</t>
  </si>
  <si>
    <t>C6. CB TRAINING 6: INTEGRATED WORKSHOPS (POLICY, PROCESS, INVESTMENT) – September 2026 | Budget: 3,000 JD</t>
  </si>
  <si>
    <t>Subtotal – CB Training 6:</t>
  </si>
  <si>
    <t>C7. CB TRAINING 7: SUSTAINABLE PRODUCTION &amp; CIRCULAR ECONOMY FOR SMEs – October 2026 | Budget: 3,000 JD</t>
  </si>
  <si>
    <t>Subtotal – CB Training 7:</t>
  </si>
  <si>
    <t>GRAND TOTAL – ALL JORDAN ACTIVITIES</t>
  </si>
  <si>
    <t>BUDGET SUMMARY</t>
  </si>
  <si>
    <t>A</t>
  </si>
  <si>
    <t>Policy Dialogue</t>
  </si>
  <si>
    <t>Third Regional Policy Dialogue</t>
  </si>
  <si>
    <t>Event</t>
  </si>
  <si>
    <t>End of May 2026</t>
  </si>
  <si>
    <t>B1</t>
  </si>
  <si>
    <t>Webinar</t>
  </si>
  <si>
    <t>Webinar 1: E-waste &amp; WEEE Management</t>
  </si>
  <si>
    <t>March 2026</t>
  </si>
  <si>
    <t>B2</t>
  </si>
  <si>
    <t>Webinar 2: Sustainable Food Packaging</t>
  </si>
  <si>
    <t>June 2026</t>
  </si>
  <si>
    <t>B3</t>
  </si>
  <si>
    <t>Webinar 3: Green Industrial Competitiveness &amp; CBAM</t>
  </si>
  <si>
    <t>September 2026</t>
  </si>
  <si>
    <t>B4</t>
  </si>
  <si>
    <t>Webinar 4: Textile Waste &amp; Circular Economy</t>
  </si>
  <si>
    <t>November 2026</t>
  </si>
  <si>
    <t>C1</t>
  </si>
  <si>
    <t>CB Training</t>
  </si>
  <si>
    <t>CB 1: Textile Waste Governance</t>
  </si>
  <si>
    <t>April 2026</t>
  </si>
  <si>
    <t>C2</t>
  </si>
  <si>
    <t>CB 2: Legislative Framework</t>
  </si>
  <si>
    <t>May 2026</t>
  </si>
  <si>
    <t>C3</t>
  </si>
  <si>
    <t>CB 3: Bankable Investment (ITC MENATEX)</t>
  </si>
  <si>
    <t>C4</t>
  </si>
  <si>
    <t>CB 4: Green Finance Readiness</t>
  </si>
  <si>
    <t>July 2026</t>
  </si>
  <si>
    <t>C5</t>
  </si>
  <si>
    <t>CB 5: Organizational Framework &amp; Investment Facilitation</t>
  </si>
  <si>
    <t>August 2026</t>
  </si>
  <si>
    <t>C6</t>
  </si>
  <si>
    <t>CB 6: Integrated Workshops</t>
  </si>
  <si>
    <t>C7</t>
  </si>
  <si>
    <t>CB 7: Sustainable Production &amp; Circular Economy</t>
  </si>
  <si>
    <t>October 2026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</si>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</sst>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rgb="FFFFFFFF"/>
      <name val="Arial"/>
    </font>
    <font>
      <i/>
      <sz val="11"/>
      <color rgb="FFFFFFFF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D9E1F2"/>
        <bgColor rgb="FFD9E1F2"/>
      </patternFill>
    </fill>
    <fill>
      <patternFill patternType="solid">
        <fgColor rgb="FF2E7D32"/>
        <bgColor rgb="FF2E7D32"/>
      </patternFill>
    </fill>
    <fill>
      <patternFill patternType="solid">
        <fgColor rgb="FF4CAF50"/>
        <bgColor rgb="FF4CAF50"/>
      </patternFill>
    </fill>
    <fill>
      <patternFill patternType="solid">
        <fgColor rgb="FFC8E6C9"/>
        <bgColor rgb="FFC8E6C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/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0" fillId="0" borderId="0" xfId="0"/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3" fillId="6" borderId="1" xfId="0" applyNumberFormat="1" applyFont="1" applyFill="1" applyBorder="1" applyAlignment="1">
      <alignment horizontal="right" vertical="center" wrapText="1"/>
    </xf>
    <xf numFmtId="0" fontId="0" fillId="6" borderId="1" xfId="0" applyFill="1" applyBorder="1"/>
    <xf numFmtId="4" fontId="10" fillId="4" borderId="1" xfId="0" applyNumberFormat="1" applyFont="1" applyFill="1" applyBorder="1" applyAlignment="1">
      <alignment horizontal="right" vertical="center" wrapText="1"/>
    </xf>
    <xf numFmtId="0" fontId="0" fillId="4" borderId="1" xfId="0" applyFill="1" applyBorder="1"/>
    <xf numFmtId="0" fontId="13" fillId="6" borderId="1" xfId="0" applyFont="1" applyFill="1" applyBorder="1" applyAlignment="1">
      <alignment horizontal="right" vertical="center"/>
    </xf>
    <xf numFmtId="0" fontId="0" fillId="0" borderId="1" xfId="0" applyBorder="1"/>
    <xf numFmtId="0" fontId="10" fillId="4" borderId="1" xfId="0" applyFont="1" applyFill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topLeftCell="A133" zoomScale="120" zoomScaleNormal="120" workbookViewId="0">
      <selection activeCell="I155" sqref="I154:I155"/>
    </sheetView>
  </sheetViews>
  <sheetFormatPr defaultColWidth="8.77734375" defaultRowHeight="14.4" x14ac:dyDescent="0.3"/>
  <cols>
    <col min="1" max="1" width="8" style="10" customWidth="1"/>
    <col min="2" max="2" width="18" style="10" customWidth="1"/>
    <col min="3" max="3" width="40" style="10" customWidth="1"/>
    <col min="4" max="5" width="10" style="10" customWidth="1"/>
    <col min="6" max="8" width="15" style="10" customWidth="1"/>
    <col min="9" max="9" width="35" style="10" customWidth="1"/>
    <col min="10" max="16384" width="8.77734375" style="10"/>
  </cols>
  <sheetData>
    <row r="1" spans="1:9" x14ac:dyDescent="0.3">
      <c r="A1" s="23" t="s">
        <v>62</v>
      </c>
      <c r="B1" s="20"/>
      <c r="C1" s="20"/>
      <c r="D1" s="20"/>
      <c r="E1" s="20"/>
      <c r="F1" s="20"/>
      <c r="G1" s="20"/>
      <c r="H1" s="20"/>
      <c r="I1" s="20"/>
    </row>
    <row r="2" spans="1:9" x14ac:dyDescent="0.3">
      <c r="A2" s="24" t="s">
        <v>63</v>
      </c>
      <c r="B2" s="20"/>
      <c r="C2" s="20"/>
      <c r="D2" s="20"/>
      <c r="E2" s="20"/>
      <c r="F2" s="20"/>
      <c r="G2" s="20"/>
      <c r="H2" s="20"/>
      <c r="I2" s="20"/>
    </row>
    <row r="4" spans="1:9" x14ac:dyDescent="0.3">
      <c r="A4" s="22" t="s">
        <v>64</v>
      </c>
      <c r="B4" s="20"/>
      <c r="C4" s="20"/>
      <c r="D4" s="20"/>
      <c r="E4" s="20"/>
      <c r="F4" s="20"/>
      <c r="G4" s="20"/>
      <c r="H4" s="20"/>
      <c r="I4" s="20"/>
    </row>
    <row r="5" spans="1:9" ht="26.4" x14ac:dyDescent="0.3">
      <c r="A5" s="11" t="s">
        <v>1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65</v>
      </c>
      <c r="G5" s="11" t="s">
        <v>66</v>
      </c>
      <c r="H5" s="11" t="s">
        <v>67</v>
      </c>
      <c r="I5" s="11" t="s">
        <v>8</v>
      </c>
    </row>
    <row r="6" spans="1:9" x14ac:dyDescent="0.3">
      <c r="A6" s="12">
        <v>1</v>
      </c>
      <c r="B6" s="12" t="s">
        <v>68</v>
      </c>
      <c r="C6" s="12" t="s">
        <v>69</v>
      </c>
      <c r="D6" s="12" t="s">
        <v>19</v>
      </c>
      <c r="E6" s="13">
        <v>1</v>
      </c>
      <c r="F6" s="14">
        <v>3000</v>
      </c>
      <c r="G6" s="13">
        <v>1</v>
      </c>
      <c r="H6" s="14">
        <v>3000</v>
      </c>
      <c r="I6" s="12" t="s">
        <v>70</v>
      </c>
    </row>
    <row r="7" spans="1:9" x14ac:dyDescent="0.3">
      <c r="A7" s="12">
        <v>2</v>
      </c>
      <c r="B7" s="12" t="s">
        <v>14</v>
      </c>
      <c r="C7" s="12" t="s">
        <v>71</v>
      </c>
      <c r="D7" s="12" t="s">
        <v>15</v>
      </c>
      <c r="E7" s="13">
        <v>35</v>
      </c>
      <c r="F7" s="14">
        <v>170</v>
      </c>
      <c r="G7" s="13">
        <v>2</v>
      </c>
      <c r="H7" s="14">
        <v>11900</v>
      </c>
      <c r="I7" s="12" t="s">
        <v>72</v>
      </c>
    </row>
    <row r="8" spans="1:9" x14ac:dyDescent="0.3">
      <c r="A8" s="12">
        <v>3</v>
      </c>
      <c r="B8" s="12" t="s">
        <v>17</v>
      </c>
      <c r="C8" s="12" t="s">
        <v>73</v>
      </c>
      <c r="D8" s="12" t="s">
        <v>18</v>
      </c>
      <c r="E8" s="13">
        <v>10</v>
      </c>
      <c r="F8" s="14">
        <v>100</v>
      </c>
      <c r="G8" s="13"/>
      <c r="H8" s="14">
        <v>1000</v>
      </c>
      <c r="I8" s="12" t="s">
        <v>74</v>
      </c>
    </row>
    <row r="9" spans="1:9" x14ac:dyDescent="0.3">
      <c r="A9" s="12">
        <v>4</v>
      </c>
      <c r="B9" s="12" t="s">
        <v>17</v>
      </c>
      <c r="C9" s="12" t="s">
        <v>75</v>
      </c>
      <c r="D9" s="12" t="s">
        <v>19</v>
      </c>
      <c r="E9" s="13">
        <v>1</v>
      </c>
      <c r="F9" s="14">
        <v>600</v>
      </c>
      <c r="G9" s="13">
        <v>1</v>
      </c>
      <c r="H9" s="14">
        <v>600</v>
      </c>
      <c r="I9" s="12" t="s">
        <v>76</v>
      </c>
    </row>
    <row r="10" spans="1:9" x14ac:dyDescent="0.3">
      <c r="A10" s="12">
        <v>5</v>
      </c>
      <c r="B10" s="12" t="s">
        <v>26</v>
      </c>
      <c r="C10" s="12" t="s">
        <v>77</v>
      </c>
      <c r="D10" s="12" t="s">
        <v>21</v>
      </c>
      <c r="E10" s="13">
        <v>55</v>
      </c>
      <c r="F10" s="14">
        <v>50</v>
      </c>
      <c r="G10" s="13"/>
      <c r="H10" s="14">
        <v>2750</v>
      </c>
      <c r="I10" s="12" t="s">
        <v>78</v>
      </c>
    </row>
    <row r="11" spans="1:9" x14ac:dyDescent="0.3">
      <c r="A11" s="12">
        <v>6</v>
      </c>
      <c r="B11" s="12" t="s">
        <v>26</v>
      </c>
      <c r="C11" s="12" t="s">
        <v>79</v>
      </c>
      <c r="D11" s="12" t="s">
        <v>21</v>
      </c>
      <c r="E11" s="13">
        <v>60</v>
      </c>
      <c r="F11" s="14">
        <v>40</v>
      </c>
      <c r="G11" s="13"/>
      <c r="H11" s="14">
        <v>2400</v>
      </c>
      <c r="I11" s="12" t="s">
        <v>80</v>
      </c>
    </row>
    <row r="12" spans="1:9" x14ac:dyDescent="0.3">
      <c r="A12" s="12">
        <v>7</v>
      </c>
      <c r="B12" s="12" t="s">
        <v>26</v>
      </c>
      <c r="C12" s="12" t="s">
        <v>81</v>
      </c>
      <c r="D12" s="12" t="s">
        <v>21</v>
      </c>
      <c r="E12" s="13">
        <v>60</v>
      </c>
      <c r="F12" s="14">
        <v>18</v>
      </c>
      <c r="G12" s="13">
        <v>2</v>
      </c>
      <c r="H12" s="14">
        <v>2160</v>
      </c>
      <c r="I12" s="12" t="s">
        <v>82</v>
      </c>
    </row>
    <row r="13" spans="1:9" x14ac:dyDescent="0.3">
      <c r="A13" s="12">
        <v>8</v>
      </c>
      <c r="B13" s="12" t="s">
        <v>23</v>
      </c>
      <c r="C13" s="12" t="s">
        <v>83</v>
      </c>
      <c r="D13" s="12" t="s">
        <v>19</v>
      </c>
      <c r="E13" s="13">
        <v>3</v>
      </c>
      <c r="F13" s="14">
        <v>700</v>
      </c>
      <c r="G13" s="13">
        <v>1</v>
      </c>
      <c r="H13" s="14">
        <v>2100</v>
      </c>
      <c r="I13" s="12" t="s">
        <v>84</v>
      </c>
    </row>
    <row r="14" spans="1:9" x14ac:dyDescent="0.3">
      <c r="A14" s="12">
        <v>9</v>
      </c>
      <c r="B14" s="12" t="s">
        <v>23</v>
      </c>
      <c r="C14" s="12" t="s">
        <v>85</v>
      </c>
      <c r="D14" s="12" t="s">
        <v>24</v>
      </c>
      <c r="E14" s="13">
        <v>1</v>
      </c>
      <c r="F14" s="14">
        <v>1800</v>
      </c>
      <c r="G14" s="13"/>
      <c r="H14" s="14">
        <v>1800</v>
      </c>
      <c r="I14" s="12" t="s">
        <v>86</v>
      </c>
    </row>
    <row r="15" spans="1:9" x14ac:dyDescent="0.3">
      <c r="A15" s="12">
        <v>10</v>
      </c>
      <c r="B15" s="12" t="s">
        <v>9</v>
      </c>
      <c r="C15" s="12" t="s">
        <v>87</v>
      </c>
      <c r="D15" s="12" t="s">
        <v>10</v>
      </c>
      <c r="E15" s="13">
        <v>30</v>
      </c>
      <c r="F15" s="14">
        <v>550</v>
      </c>
      <c r="G15" s="13"/>
      <c r="H15" s="14">
        <v>16500</v>
      </c>
      <c r="I15" s="12" t="s">
        <v>88</v>
      </c>
    </row>
    <row r="16" spans="1:9" ht="26.4" x14ac:dyDescent="0.3">
      <c r="A16" s="12">
        <v>11</v>
      </c>
      <c r="B16" s="12" t="s">
        <v>89</v>
      </c>
      <c r="C16" s="12" t="s">
        <v>90</v>
      </c>
      <c r="D16" s="12" t="s">
        <v>91</v>
      </c>
      <c r="E16" s="13">
        <v>60</v>
      </c>
      <c r="F16" s="14">
        <v>18</v>
      </c>
      <c r="G16" s="13"/>
      <c r="H16" s="14">
        <v>1080</v>
      </c>
      <c r="I16" s="12" t="s">
        <v>92</v>
      </c>
    </row>
    <row r="17" spans="1:9" x14ac:dyDescent="0.3">
      <c r="A17" s="12">
        <v>12</v>
      </c>
      <c r="B17" s="12" t="s">
        <v>89</v>
      </c>
      <c r="C17" s="12" t="s">
        <v>93</v>
      </c>
      <c r="D17" s="12" t="s">
        <v>4</v>
      </c>
      <c r="E17" s="13">
        <v>2</v>
      </c>
      <c r="F17" s="14">
        <v>120</v>
      </c>
      <c r="G17" s="13"/>
      <c r="H17" s="14">
        <v>240</v>
      </c>
      <c r="I17" s="12" t="s">
        <v>94</v>
      </c>
    </row>
    <row r="18" spans="1:9" x14ac:dyDescent="0.3">
      <c r="A18" s="12">
        <v>13</v>
      </c>
      <c r="B18" s="12" t="s">
        <v>89</v>
      </c>
      <c r="C18" s="12" t="s">
        <v>95</v>
      </c>
      <c r="D18" s="12" t="s">
        <v>24</v>
      </c>
      <c r="E18" s="13">
        <v>60</v>
      </c>
      <c r="F18" s="14">
        <v>7</v>
      </c>
      <c r="G18" s="13"/>
      <c r="H18" s="14">
        <v>420</v>
      </c>
      <c r="I18" s="12" t="s">
        <v>96</v>
      </c>
    </row>
    <row r="19" spans="1:9" x14ac:dyDescent="0.3">
      <c r="A19" s="12">
        <v>14</v>
      </c>
      <c r="B19" s="12" t="s">
        <v>97</v>
      </c>
      <c r="C19" s="12" t="s">
        <v>98</v>
      </c>
      <c r="D19" s="12" t="s">
        <v>19</v>
      </c>
      <c r="E19" s="13">
        <v>1</v>
      </c>
      <c r="F19" s="14">
        <v>600</v>
      </c>
      <c r="G19" s="13">
        <v>1</v>
      </c>
      <c r="H19" s="14">
        <v>600</v>
      </c>
      <c r="I19" s="12" t="s">
        <v>99</v>
      </c>
    </row>
    <row r="20" spans="1:9" x14ac:dyDescent="0.3">
      <c r="A20" s="12">
        <v>15</v>
      </c>
      <c r="B20" s="12" t="s">
        <v>100</v>
      </c>
      <c r="C20" s="12" t="s">
        <v>101</v>
      </c>
      <c r="D20" s="12" t="s">
        <v>19</v>
      </c>
      <c r="E20" s="13">
        <v>2</v>
      </c>
      <c r="F20" s="14">
        <v>350</v>
      </c>
      <c r="G20" s="13"/>
      <c r="H20" s="14">
        <v>700</v>
      </c>
      <c r="I20" s="12" t="s">
        <v>102</v>
      </c>
    </row>
    <row r="21" spans="1:9" x14ac:dyDescent="0.3">
      <c r="A21" s="12">
        <v>16</v>
      </c>
      <c r="B21" s="12" t="s">
        <v>103</v>
      </c>
      <c r="C21" s="12" t="s">
        <v>104</v>
      </c>
      <c r="D21" s="12" t="s">
        <v>21</v>
      </c>
      <c r="E21" s="13">
        <v>30</v>
      </c>
      <c r="F21" s="14">
        <v>120</v>
      </c>
      <c r="G21" s="13"/>
      <c r="H21" s="14">
        <v>3600</v>
      </c>
      <c r="I21" s="12" t="s">
        <v>105</v>
      </c>
    </row>
    <row r="22" spans="1:9" x14ac:dyDescent="0.3">
      <c r="A22" s="12">
        <v>17</v>
      </c>
      <c r="B22" s="12" t="s">
        <v>103</v>
      </c>
      <c r="C22" s="12" t="s">
        <v>106</v>
      </c>
      <c r="D22" s="12" t="s">
        <v>21</v>
      </c>
      <c r="E22" s="13">
        <v>10</v>
      </c>
      <c r="F22" s="14">
        <v>65</v>
      </c>
      <c r="G22" s="13"/>
      <c r="H22" s="14">
        <v>650</v>
      </c>
      <c r="I22" s="12" t="s">
        <v>107</v>
      </c>
    </row>
    <row r="23" spans="1:9" x14ac:dyDescent="0.3">
      <c r="A23" s="12">
        <v>18</v>
      </c>
      <c r="B23" s="12" t="s">
        <v>103</v>
      </c>
      <c r="C23" s="12" t="s">
        <v>108</v>
      </c>
      <c r="D23" s="12" t="s">
        <v>109</v>
      </c>
      <c r="E23" s="13">
        <v>1</v>
      </c>
      <c r="F23" s="14">
        <v>8500</v>
      </c>
      <c r="G23" s="13"/>
      <c r="H23" s="14">
        <v>8500</v>
      </c>
      <c r="I23" s="12" t="s">
        <v>110</v>
      </c>
    </row>
    <row r="24" spans="1:9" x14ac:dyDescent="0.3">
      <c r="A24" s="19" t="s">
        <v>111</v>
      </c>
      <c r="B24" s="20"/>
      <c r="C24" s="20"/>
      <c r="D24" s="20"/>
      <c r="E24" s="20"/>
      <c r="F24" s="20"/>
      <c r="G24" s="20"/>
      <c r="H24" s="15">
        <v>60000</v>
      </c>
      <c r="I24" s="16"/>
    </row>
    <row r="26" spans="1:9" x14ac:dyDescent="0.3">
      <c r="A26" s="22" t="s">
        <v>112</v>
      </c>
      <c r="B26" s="20"/>
      <c r="C26" s="20"/>
      <c r="D26" s="20"/>
      <c r="E26" s="20"/>
      <c r="F26" s="20"/>
      <c r="G26" s="20"/>
      <c r="H26" s="20"/>
      <c r="I26" s="20"/>
    </row>
    <row r="27" spans="1:9" ht="26.4" x14ac:dyDescent="0.3">
      <c r="A27" s="11" t="s">
        <v>1</v>
      </c>
      <c r="B27" s="11" t="s">
        <v>2</v>
      </c>
      <c r="C27" s="11" t="s">
        <v>3</v>
      </c>
      <c r="D27" s="11" t="s">
        <v>4</v>
      </c>
      <c r="E27" s="11" t="s">
        <v>5</v>
      </c>
      <c r="F27" s="11" t="s">
        <v>65</v>
      </c>
      <c r="G27" s="11" t="s">
        <v>66</v>
      </c>
      <c r="H27" s="11" t="s">
        <v>67</v>
      </c>
      <c r="I27" s="11" t="s">
        <v>8</v>
      </c>
    </row>
    <row r="28" spans="1:9" x14ac:dyDescent="0.3">
      <c r="A28" s="12">
        <v>1</v>
      </c>
      <c r="B28" s="12" t="s">
        <v>68</v>
      </c>
      <c r="C28" s="12" t="s">
        <v>113</v>
      </c>
      <c r="D28" s="12" t="s">
        <v>25</v>
      </c>
      <c r="E28" s="13">
        <v>1</v>
      </c>
      <c r="F28" s="14">
        <v>500</v>
      </c>
      <c r="G28" s="13"/>
      <c r="H28" s="14">
        <v>500</v>
      </c>
      <c r="I28" s="12" t="s">
        <v>114</v>
      </c>
    </row>
    <row r="29" spans="1:9" x14ac:dyDescent="0.3">
      <c r="A29" s="12">
        <v>2</v>
      </c>
      <c r="B29" s="12" t="s">
        <v>115</v>
      </c>
      <c r="C29" s="12" t="s">
        <v>116</v>
      </c>
      <c r="D29" s="12" t="s">
        <v>117</v>
      </c>
      <c r="E29" s="13">
        <v>1</v>
      </c>
      <c r="F29" s="14">
        <v>800</v>
      </c>
      <c r="G29" s="13"/>
      <c r="H29" s="14">
        <v>800</v>
      </c>
      <c r="I29" s="12" t="s">
        <v>118</v>
      </c>
    </row>
    <row r="30" spans="1:9" x14ac:dyDescent="0.3">
      <c r="A30" s="12">
        <v>3</v>
      </c>
      <c r="B30" s="12" t="s">
        <v>23</v>
      </c>
      <c r="C30" s="12" t="s">
        <v>83</v>
      </c>
      <c r="D30" s="12" t="s">
        <v>117</v>
      </c>
      <c r="E30" s="13">
        <v>2</v>
      </c>
      <c r="F30" s="14">
        <v>400</v>
      </c>
      <c r="G30" s="13"/>
      <c r="H30" s="14">
        <v>800</v>
      </c>
      <c r="I30" s="12" t="s">
        <v>119</v>
      </c>
    </row>
    <row r="31" spans="1:9" x14ac:dyDescent="0.3">
      <c r="A31" s="12">
        <v>4</v>
      </c>
      <c r="B31" s="12" t="s">
        <v>26</v>
      </c>
      <c r="C31" s="12" t="s">
        <v>120</v>
      </c>
      <c r="D31" s="12" t="s">
        <v>21</v>
      </c>
      <c r="E31" s="13">
        <v>10</v>
      </c>
      <c r="F31" s="14">
        <v>20</v>
      </c>
      <c r="G31" s="13"/>
      <c r="H31" s="14">
        <v>200</v>
      </c>
      <c r="I31" s="12" t="s">
        <v>121</v>
      </c>
    </row>
    <row r="32" spans="1:9" x14ac:dyDescent="0.3">
      <c r="A32" s="12">
        <v>5</v>
      </c>
      <c r="B32" s="12" t="s">
        <v>89</v>
      </c>
      <c r="C32" s="12" t="s">
        <v>122</v>
      </c>
      <c r="D32" s="12" t="s">
        <v>109</v>
      </c>
      <c r="E32" s="13">
        <v>1</v>
      </c>
      <c r="F32" s="14">
        <v>300</v>
      </c>
      <c r="G32" s="13"/>
      <c r="H32" s="14">
        <v>300</v>
      </c>
      <c r="I32" s="12" t="s">
        <v>123</v>
      </c>
    </row>
    <row r="33" spans="1:9" x14ac:dyDescent="0.3">
      <c r="A33" s="12">
        <v>6</v>
      </c>
      <c r="B33" s="12" t="s">
        <v>100</v>
      </c>
      <c r="C33" s="12" t="s">
        <v>124</v>
      </c>
      <c r="D33" s="12" t="s">
        <v>117</v>
      </c>
      <c r="E33" s="13">
        <v>1</v>
      </c>
      <c r="F33" s="14">
        <v>400</v>
      </c>
      <c r="G33" s="13"/>
      <c r="H33" s="14">
        <v>400</v>
      </c>
      <c r="I33" s="12" t="s">
        <v>125</v>
      </c>
    </row>
    <row r="34" spans="1:9" x14ac:dyDescent="0.3">
      <c r="A34" s="19" t="s">
        <v>126</v>
      </c>
      <c r="B34" s="20"/>
      <c r="C34" s="20"/>
      <c r="D34" s="20"/>
      <c r="E34" s="20"/>
      <c r="F34" s="20"/>
      <c r="G34" s="20"/>
      <c r="H34" s="15">
        <v>3000</v>
      </c>
      <c r="I34" s="16"/>
    </row>
    <row r="36" spans="1:9" x14ac:dyDescent="0.3">
      <c r="A36" s="22" t="s">
        <v>127</v>
      </c>
      <c r="B36" s="20"/>
      <c r="C36" s="20"/>
      <c r="D36" s="20"/>
      <c r="E36" s="20"/>
      <c r="F36" s="20"/>
      <c r="G36" s="20"/>
      <c r="H36" s="20"/>
      <c r="I36" s="20"/>
    </row>
    <row r="37" spans="1:9" ht="26.4" x14ac:dyDescent="0.3">
      <c r="A37" s="11" t="s">
        <v>1</v>
      </c>
      <c r="B37" s="11" t="s">
        <v>2</v>
      </c>
      <c r="C37" s="11" t="s">
        <v>3</v>
      </c>
      <c r="D37" s="11" t="s">
        <v>4</v>
      </c>
      <c r="E37" s="11" t="s">
        <v>5</v>
      </c>
      <c r="F37" s="11" t="s">
        <v>65</v>
      </c>
      <c r="G37" s="11" t="s">
        <v>66</v>
      </c>
      <c r="H37" s="11" t="s">
        <v>67</v>
      </c>
      <c r="I37" s="11" t="s">
        <v>8</v>
      </c>
    </row>
    <row r="38" spans="1:9" x14ac:dyDescent="0.3">
      <c r="A38" s="12">
        <v>1</v>
      </c>
      <c r="B38" s="12" t="s">
        <v>68</v>
      </c>
      <c r="C38" s="12" t="s">
        <v>113</v>
      </c>
      <c r="D38" s="12" t="s">
        <v>25</v>
      </c>
      <c r="E38" s="13">
        <v>1</v>
      </c>
      <c r="F38" s="14">
        <v>500</v>
      </c>
      <c r="G38" s="13"/>
      <c r="H38" s="14">
        <v>500</v>
      </c>
      <c r="I38" s="12" t="s">
        <v>114</v>
      </c>
    </row>
    <row r="39" spans="1:9" x14ac:dyDescent="0.3">
      <c r="A39" s="12">
        <v>2</v>
      </c>
      <c r="B39" s="12" t="s">
        <v>115</v>
      </c>
      <c r="C39" s="12" t="s">
        <v>116</v>
      </c>
      <c r="D39" s="12" t="s">
        <v>117</v>
      </c>
      <c r="E39" s="13">
        <v>1</v>
      </c>
      <c r="F39" s="14">
        <v>800</v>
      </c>
      <c r="G39" s="13"/>
      <c r="H39" s="14">
        <v>800</v>
      </c>
      <c r="I39" s="12" t="s">
        <v>118</v>
      </c>
    </row>
    <row r="40" spans="1:9" x14ac:dyDescent="0.3">
      <c r="A40" s="12">
        <v>3</v>
      </c>
      <c r="B40" s="12" t="s">
        <v>23</v>
      </c>
      <c r="C40" s="12" t="s">
        <v>83</v>
      </c>
      <c r="D40" s="12" t="s">
        <v>117</v>
      </c>
      <c r="E40" s="13">
        <v>2</v>
      </c>
      <c r="F40" s="14">
        <v>400</v>
      </c>
      <c r="G40" s="13"/>
      <c r="H40" s="14">
        <v>800</v>
      </c>
      <c r="I40" s="12" t="s">
        <v>119</v>
      </c>
    </row>
    <row r="41" spans="1:9" x14ac:dyDescent="0.3">
      <c r="A41" s="12">
        <v>4</v>
      </c>
      <c r="B41" s="12" t="s">
        <v>26</v>
      </c>
      <c r="C41" s="12" t="s">
        <v>120</v>
      </c>
      <c r="D41" s="12" t="s">
        <v>21</v>
      </c>
      <c r="E41" s="13">
        <v>10</v>
      </c>
      <c r="F41" s="14">
        <v>20</v>
      </c>
      <c r="G41" s="13"/>
      <c r="H41" s="14">
        <v>200</v>
      </c>
      <c r="I41" s="12" t="s">
        <v>121</v>
      </c>
    </row>
    <row r="42" spans="1:9" x14ac:dyDescent="0.3">
      <c r="A42" s="12">
        <v>5</v>
      </c>
      <c r="B42" s="12" t="s">
        <v>89</v>
      </c>
      <c r="C42" s="12" t="s">
        <v>122</v>
      </c>
      <c r="D42" s="12" t="s">
        <v>109</v>
      </c>
      <c r="E42" s="13">
        <v>1</v>
      </c>
      <c r="F42" s="14">
        <v>300</v>
      </c>
      <c r="G42" s="13"/>
      <c r="H42" s="14">
        <v>300</v>
      </c>
      <c r="I42" s="12" t="s">
        <v>123</v>
      </c>
    </row>
    <row r="43" spans="1:9" x14ac:dyDescent="0.3">
      <c r="A43" s="12">
        <v>6</v>
      </c>
      <c r="B43" s="12" t="s">
        <v>100</v>
      </c>
      <c r="C43" s="12" t="s">
        <v>124</v>
      </c>
      <c r="D43" s="12" t="s">
        <v>117</v>
      </c>
      <c r="E43" s="13">
        <v>1</v>
      </c>
      <c r="F43" s="14">
        <v>400</v>
      </c>
      <c r="G43" s="13"/>
      <c r="H43" s="14">
        <v>400</v>
      </c>
      <c r="I43" s="12" t="s">
        <v>125</v>
      </c>
    </row>
    <row r="44" spans="1:9" x14ac:dyDescent="0.3">
      <c r="A44" s="19" t="s">
        <v>128</v>
      </c>
      <c r="B44" s="20"/>
      <c r="C44" s="20"/>
      <c r="D44" s="20"/>
      <c r="E44" s="20"/>
      <c r="F44" s="20"/>
      <c r="G44" s="20"/>
      <c r="H44" s="15">
        <v>3000</v>
      </c>
      <c r="I44" s="16"/>
    </row>
    <row r="46" spans="1:9" x14ac:dyDescent="0.3">
      <c r="A46" s="22" t="s">
        <v>129</v>
      </c>
      <c r="B46" s="20"/>
      <c r="C46" s="20"/>
      <c r="D46" s="20"/>
      <c r="E46" s="20"/>
      <c r="F46" s="20"/>
      <c r="G46" s="20"/>
      <c r="H46" s="20"/>
      <c r="I46" s="20"/>
    </row>
    <row r="47" spans="1:9" ht="26.4" x14ac:dyDescent="0.3">
      <c r="A47" s="11" t="s">
        <v>1</v>
      </c>
      <c r="B47" s="11" t="s">
        <v>2</v>
      </c>
      <c r="C47" s="11" t="s">
        <v>3</v>
      </c>
      <c r="D47" s="11" t="s">
        <v>4</v>
      </c>
      <c r="E47" s="11" t="s">
        <v>5</v>
      </c>
      <c r="F47" s="11" t="s">
        <v>65</v>
      </c>
      <c r="G47" s="11" t="s">
        <v>66</v>
      </c>
      <c r="H47" s="11" t="s">
        <v>67</v>
      </c>
      <c r="I47" s="11" t="s">
        <v>8</v>
      </c>
    </row>
    <row r="48" spans="1:9" x14ac:dyDescent="0.3">
      <c r="A48" s="12">
        <v>1</v>
      </c>
      <c r="B48" s="12" t="s">
        <v>68</v>
      </c>
      <c r="C48" s="12" t="s">
        <v>113</v>
      </c>
      <c r="D48" s="12" t="s">
        <v>25</v>
      </c>
      <c r="E48" s="13">
        <v>1</v>
      </c>
      <c r="F48" s="14">
        <v>500</v>
      </c>
      <c r="G48" s="13"/>
      <c r="H48" s="14">
        <v>500</v>
      </c>
      <c r="I48" s="12" t="s">
        <v>114</v>
      </c>
    </row>
    <row r="49" spans="1:9" x14ac:dyDescent="0.3">
      <c r="A49" s="12">
        <v>2</v>
      </c>
      <c r="B49" s="12" t="s">
        <v>115</v>
      </c>
      <c r="C49" s="12" t="s">
        <v>116</v>
      </c>
      <c r="D49" s="12" t="s">
        <v>117</v>
      </c>
      <c r="E49" s="13">
        <v>1</v>
      </c>
      <c r="F49" s="14">
        <v>800</v>
      </c>
      <c r="G49" s="13"/>
      <c r="H49" s="14">
        <v>800</v>
      </c>
      <c r="I49" s="12" t="s">
        <v>118</v>
      </c>
    </row>
    <row r="50" spans="1:9" x14ac:dyDescent="0.3">
      <c r="A50" s="12">
        <v>3</v>
      </c>
      <c r="B50" s="12" t="s">
        <v>23</v>
      </c>
      <c r="C50" s="12" t="s">
        <v>83</v>
      </c>
      <c r="D50" s="12" t="s">
        <v>117</v>
      </c>
      <c r="E50" s="13">
        <v>2</v>
      </c>
      <c r="F50" s="14">
        <v>400</v>
      </c>
      <c r="G50" s="13"/>
      <c r="H50" s="14">
        <v>800</v>
      </c>
      <c r="I50" s="12" t="s">
        <v>119</v>
      </c>
    </row>
    <row r="51" spans="1:9" x14ac:dyDescent="0.3">
      <c r="A51" s="12">
        <v>4</v>
      </c>
      <c r="B51" s="12" t="s">
        <v>26</v>
      </c>
      <c r="C51" s="12" t="s">
        <v>120</v>
      </c>
      <c r="D51" s="12" t="s">
        <v>21</v>
      </c>
      <c r="E51" s="13">
        <v>10</v>
      </c>
      <c r="F51" s="14">
        <v>20</v>
      </c>
      <c r="G51" s="13"/>
      <c r="H51" s="14">
        <v>200</v>
      </c>
      <c r="I51" s="12" t="s">
        <v>121</v>
      </c>
    </row>
    <row r="52" spans="1:9" x14ac:dyDescent="0.3">
      <c r="A52" s="12">
        <v>5</v>
      </c>
      <c r="B52" s="12" t="s">
        <v>89</v>
      </c>
      <c r="C52" s="12" t="s">
        <v>122</v>
      </c>
      <c r="D52" s="12" t="s">
        <v>109</v>
      </c>
      <c r="E52" s="13">
        <v>1</v>
      </c>
      <c r="F52" s="14">
        <v>300</v>
      </c>
      <c r="G52" s="13"/>
      <c r="H52" s="14">
        <v>300</v>
      </c>
      <c r="I52" s="12" t="s">
        <v>123</v>
      </c>
    </row>
    <row r="53" spans="1:9" x14ac:dyDescent="0.3">
      <c r="A53" s="12">
        <v>6</v>
      </c>
      <c r="B53" s="12" t="s">
        <v>100</v>
      </c>
      <c r="C53" s="12" t="s">
        <v>124</v>
      </c>
      <c r="D53" s="12" t="s">
        <v>117</v>
      </c>
      <c r="E53" s="13">
        <v>1</v>
      </c>
      <c r="F53" s="14">
        <v>400</v>
      </c>
      <c r="G53" s="13"/>
      <c r="H53" s="14">
        <v>400</v>
      </c>
      <c r="I53" s="12" t="s">
        <v>125</v>
      </c>
    </row>
    <row r="54" spans="1:9" x14ac:dyDescent="0.3">
      <c r="A54" s="19" t="s">
        <v>130</v>
      </c>
      <c r="B54" s="20"/>
      <c r="C54" s="20"/>
      <c r="D54" s="20"/>
      <c r="E54" s="20"/>
      <c r="F54" s="20"/>
      <c r="G54" s="20"/>
      <c r="H54" s="15">
        <v>3000</v>
      </c>
      <c r="I54" s="16"/>
    </row>
    <row r="56" spans="1:9" x14ac:dyDescent="0.3">
      <c r="A56" s="22" t="s">
        <v>131</v>
      </c>
      <c r="B56" s="20"/>
      <c r="C56" s="20"/>
      <c r="D56" s="20"/>
      <c r="E56" s="20"/>
      <c r="F56" s="20"/>
      <c r="G56" s="20"/>
      <c r="H56" s="20"/>
      <c r="I56" s="20"/>
    </row>
    <row r="57" spans="1:9" ht="26.4" x14ac:dyDescent="0.3">
      <c r="A57" s="11" t="s">
        <v>1</v>
      </c>
      <c r="B57" s="11" t="s">
        <v>2</v>
      </c>
      <c r="C57" s="11" t="s">
        <v>3</v>
      </c>
      <c r="D57" s="11" t="s">
        <v>4</v>
      </c>
      <c r="E57" s="11" t="s">
        <v>5</v>
      </c>
      <c r="F57" s="11" t="s">
        <v>65</v>
      </c>
      <c r="G57" s="11" t="s">
        <v>66</v>
      </c>
      <c r="H57" s="11" t="s">
        <v>67</v>
      </c>
      <c r="I57" s="11" t="s">
        <v>8</v>
      </c>
    </row>
    <row r="58" spans="1:9" x14ac:dyDescent="0.3">
      <c r="A58" s="12">
        <v>1</v>
      </c>
      <c r="B58" s="12" t="s">
        <v>68</v>
      </c>
      <c r="C58" s="12" t="s">
        <v>113</v>
      </c>
      <c r="D58" s="12" t="s">
        <v>25</v>
      </c>
      <c r="E58" s="13">
        <v>1</v>
      </c>
      <c r="F58" s="14">
        <v>500</v>
      </c>
      <c r="G58" s="13"/>
      <c r="H58" s="14">
        <v>500</v>
      </c>
      <c r="I58" s="12" t="s">
        <v>114</v>
      </c>
    </row>
    <row r="59" spans="1:9" x14ac:dyDescent="0.3">
      <c r="A59" s="12">
        <v>2</v>
      </c>
      <c r="B59" s="12" t="s">
        <v>115</v>
      </c>
      <c r="C59" s="12" t="s">
        <v>116</v>
      </c>
      <c r="D59" s="12" t="s">
        <v>117</v>
      </c>
      <c r="E59" s="13">
        <v>1</v>
      </c>
      <c r="F59" s="14">
        <v>800</v>
      </c>
      <c r="G59" s="13"/>
      <c r="H59" s="14">
        <v>800</v>
      </c>
      <c r="I59" s="12" t="s">
        <v>118</v>
      </c>
    </row>
    <row r="60" spans="1:9" x14ac:dyDescent="0.3">
      <c r="A60" s="12">
        <v>3</v>
      </c>
      <c r="B60" s="12" t="s">
        <v>23</v>
      </c>
      <c r="C60" s="12" t="s">
        <v>83</v>
      </c>
      <c r="D60" s="12" t="s">
        <v>117</v>
      </c>
      <c r="E60" s="13">
        <v>2</v>
      </c>
      <c r="F60" s="14">
        <v>400</v>
      </c>
      <c r="G60" s="13"/>
      <c r="H60" s="14">
        <v>800</v>
      </c>
      <c r="I60" s="12" t="s">
        <v>119</v>
      </c>
    </row>
    <row r="61" spans="1:9" x14ac:dyDescent="0.3">
      <c r="A61" s="12">
        <v>4</v>
      </c>
      <c r="B61" s="12" t="s">
        <v>26</v>
      </c>
      <c r="C61" s="12" t="s">
        <v>120</v>
      </c>
      <c r="D61" s="12" t="s">
        <v>21</v>
      </c>
      <c r="E61" s="13">
        <v>10</v>
      </c>
      <c r="F61" s="14">
        <v>20</v>
      </c>
      <c r="G61" s="13"/>
      <c r="H61" s="14">
        <v>200</v>
      </c>
      <c r="I61" s="12" t="s">
        <v>121</v>
      </c>
    </row>
    <row r="62" spans="1:9" x14ac:dyDescent="0.3">
      <c r="A62" s="12">
        <v>5</v>
      </c>
      <c r="B62" s="12" t="s">
        <v>89</v>
      </c>
      <c r="C62" s="12" t="s">
        <v>122</v>
      </c>
      <c r="D62" s="12" t="s">
        <v>109</v>
      </c>
      <c r="E62" s="13">
        <v>1</v>
      </c>
      <c r="F62" s="14">
        <v>300</v>
      </c>
      <c r="G62" s="13"/>
      <c r="H62" s="14">
        <v>300</v>
      </c>
      <c r="I62" s="12" t="s">
        <v>123</v>
      </c>
    </row>
    <row r="63" spans="1:9" x14ac:dyDescent="0.3">
      <c r="A63" s="12">
        <v>6</v>
      </c>
      <c r="B63" s="12" t="s">
        <v>100</v>
      </c>
      <c r="C63" s="12" t="s">
        <v>124</v>
      </c>
      <c r="D63" s="12" t="s">
        <v>117</v>
      </c>
      <c r="E63" s="13">
        <v>1</v>
      </c>
      <c r="F63" s="14">
        <v>400</v>
      </c>
      <c r="G63" s="13"/>
      <c r="H63" s="14">
        <v>400</v>
      </c>
      <c r="I63" s="12" t="s">
        <v>125</v>
      </c>
    </row>
    <row r="64" spans="1:9" x14ac:dyDescent="0.3">
      <c r="A64" s="19" t="s">
        <v>132</v>
      </c>
      <c r="B64" s="20"/>
      <c r="C64" s="20"/>
      <c r="D64" s="20"/>
      <c r="E64" s="20"/>
      <c r="F64" s="20"/>
      <c r="G64" s="20"/>
      <c r="H64" s="15">
        <v>3000</v>
      </c>
      <c r="I64" s="16"/>
    </row>
    <row r="66" spans="1:9" x14ac:dyDescent="0.3">
      <c r="A66" s="22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26.4" x14ac:dyDescent="0.3">
      <c r="A67" s="11" t="s">
        <v>1</v>
      </c>
      <c r="B67" s="11" t="s">
        <v>2</v>
      </c>
      <c r="C67" s="11" t="s">
        <v>3</v>
      </c>
      <c r="D67" s="11" t="s">
        <v>4</v>
      </c>
      <c r="E67" s="11" t="s">
        <v>5</v>
      </c>
      <c r="F67" s="11" t="s">
        <v>65</v>
      </c>
      <c r="G67" s="11" t="s">
        <v>66</v>
      </c>
      <c r="H67" s="11" t="s">
        <v>67</v>
      </c>
      <c r="I67" s="11" t="s">
        <v>8</v>
      </c>
    </row>
    <row r="68" spans="1:9" x14ac:dyDescent="0.3">
      <c r="A68" s="12">
        <v>1</v>
      </c>
      <c r="B68" s="12" t="s">
        <v>68</v>
      </c>
      <c r="C68" s="12" t="s">
        <v>134</v>
      </c>
      <c r="D68" s="12" t="s">
        <v>19</v>
      </c>
      <c r="E68" s="13">
        <v>2</v>
      </c>
      <c r="F68" s="14">
        <v>400</v>
      </c>
      <c r="G68" s="13"/>
      <c r="H68" s="14">
        <v>800</v>
      </c>
      <c r="I68" s="12" t="s">
        <v>135</v>
      </c>
    </row>
    <row r="69" spans="1:9" x14ac:dyDescent="0.3">
      <c r="A69" s="12">
        <v>2</v>
      </c>
      <c r="B69" s="12" t="s">
        <v>26</v>
      </c>
      <c r="C69" s="12" t="s">
        <v>136</v>
      </c>
      <c r="D69" s="12" t="s">
        <v>21</v>
      </c>
      <c r="E69" s="13">
        <v>30</v>
      </c>
      <c r="F69" s="14">
        <v>10</v>
      </c>
      <c r="G69" s="13">
        <v>2</v>
      </c>
      <c r="H69" s="14">
        <v>600</v>
      </c>
      <c r="I69" s="12" t="s">
        <v>137</v>
      </c>
    </row>
    <row r="70" spans="1:9" x14ac:dyDescent="0.3">
      <c r="A70" s="12">
        <v>3</v>
      </c>
      <c r="B70" s="12" t="s">
        <v>26</v>
      </c>
      <c r="C70" s="12" t="s">
        <v>138</v>
      </c>
      <c r="D70" s="12" t="s">
        <v>21</v>
      </c>
      <c r="E70" s="13">
        <v>30</v>
      </c>
      <c r="F70" s="14">
        <v>20</v>
      </c>
      <c r="G70" s="13">
        <v>2</v>
      </c>
      <c r="H70" s="14">
        <v>1200</v>
      </c>
      <c r="I70" s="12" t="s">
        <v>139</v>
      </c>
    </row>
    <row r="71" spans="1:9" x14ac:dyDescent="0.3">
      <c r="A71" s="12">
        <v>4</v>
      </c>
      <c r="B71" s="12" t="s">
        <v>89</v>
      </c>
      <c r="C71" s="12" t="s">
        <v>140</v>
      </c>
      <c r="D71" s="12" t="s">
        <v>91</v>
      </c>
      <c r="E71" s="13">
        <v>30</v>
      </c>
      <c r="F71" s="14">
        <v>5</v>
      </c>
      <c r="G71" s="13"/>
      <c r="H71" s="14">
        <v>150</v>
      </c>
      <c r="I71" s="12" t="s">
        <v>141</v>
      </c>
    </row>
    <row r="72" spans="1:9" x14ac:dyDescent="0.3">
      <c r="A72" s="12">
        <v>5</v>
      </c>
      <c r="B72" s="12" t="s">
        <v>100</v>
      </c>
      <c r="C72" s="12" t="s">
        <v>142</v>
      </c>
      <c r="D72" s="12" t="s">
        <v>19</v>
      </c>
      <c r="E72" s="13">
        <v>2</v>
      </c>
      <c r="F72" s="14">
        <v>125</v>
      </c>
      <c r="G72" s="13"/>
      <c r="H72" s="14">
        <v>250</v>
      </c>
      <c r="I72" s="12" t="s">
        <v>143</v>
      </c>
    </row>
    <row r="73" spans="1:9" x14ac:dyDescent="0.3">
      <c r="A73" s="19" t="s">
        <v>144</v>
      </c>
      <c r="B73" s="20"/>
      <c r="C73" s="20"/>
      <c r="D73" s="20"/>
      <c r="E73" s="20"/>
      <c r="F73" s="20"/>
      <c r="G73" s="20"/>
      <c r="H73" s="15">
        <v>3000</v>
      </c>
      <c r="I73" s="16"/>
    </row>
    <row r="75" spans="1:9" x14ac:dyDescent="0.3">
      <c r="A75" s="22" t="s">
        <v>145</v>
      </c>
      <c r="B75" s="20"/>
      <c r="C75" s="20"/>
      <c r="D75" s="20"/>
      <c r="E75" s="20"/>
      <c r="F75" s="20"/>
      <c r="G75" s="20"/>
      <c r="H75" s="20"/>
      <c r="I75" s="20"/>
    </row>
    <row r="76" spans="1:9" ht="26.4" x14ac:dyDescent="0.3">
      <c r="A76" s="11" t="s">
        <v>1</v>
      </c>
      <c r="B76" s="11" t="s">
        <v>2</v>
      </c>
      <c r="C76" s="11" t="s">
        <v>3</v>
      </c>
      <c r="D76" s="11" t="s">
        <v>4</v>
      </c>
      <c r="E76" s="11" t="s">
        <v>5</v>
      </c>
      <c r="F76" s="11" t="s">
        <v>65</v>
      </c>
      <c r="G76" s="11" t="s">
        <v>66</v>
      </c>
      <c r="H76" s="11" t="s">
        <v>67</v>
      </c>
      <c r="I76" s="11" t="s">
        <v>8</v>
      </c>
    </row>
    <row r="77" spans="1:9" x14ac:dyDescent="0.3">
      <c r="A77" s="12">
        <v>1</v>
      </c>
      <c r="B77" s="12" t="s">
        <v>68</v>
      </c>
      <c r="C77" s="12" t="s">
        <v>134</v>
      </c>
      <c r="D77" s="12" t="s">
        <v>19</v>
      </c>
      <c r="E77" s="13">
        <v>2</v>
      </c>
      <c r="F77" s="14">
        <v>400</v>
      </c>
      <c r="G77" s="13"/>
      <c r="H77" s="14">
        <v>800</v>
      </c>
      <c r="I77" s="12" t="s">
        <v>135</v>
      </c>
    </row>
    <row r="78" spans="1:9" x14ac:dyDescent="0.3">
      <c r="A78" s="12">
        <v>2</v>
      </c>
      <c r="B78" s="12" t="s">
        <v>26</v>
      </c>
      <c r="C78" s="12" t="s">
        <v>136</v>
      </c>
      <c r="D78" s="12" t="s">
        <v>21</v>
      </c>
      <c r="E78" s="13">
        <v>30</v>
      </c>
      <c r="F78" s="14">
        <v>10</v>
      </c>
      <c r="G78" s="13">
        <v>2</v>
      </c>
      <c r="H78" s="14">
        <v>600</v>
      </c>
      <c r="I78" s="12" t="s">
        <v>137</v>
      </c>
    </row>
    <row r="79" spans="1:9" x14ac:dyDescent="0.3">
      <c r="A79" s="12">
        <v>3</v>
      </c>
      <c r="B79" s="12" t="s">
        <v>26</v>
      </c>
      <c r="C79" s="12" t="s">
        <v>138</v>
      </c>
      <c r="D79" s="12" t="s">
        <v>21</v>
      </c>
      <c r="E79" s="13">
        <v>30</v>
      </c>
      <c r="F79" s="14">
        <v>20</v>
      </c>
      <c r="G79" s="13">
        <v>2</v>
      </c>
      <c r="H79" s="14">
        <v>1200</v>
      </c>
      <c r="I79" s="12" t="s">
        <v>139</v>
      </c>
    </row>
    <row r="80" spans="1:9" x14ac:dyDescent="0.3">
      <c r="A80" s="12">
        <v>4</v>
      </c>
      <c r="B80" s="12" t="s">
        <v>89</v>
      </c>
      <c r="C80" s="12" t="s">
        <v>140</v>
      </c>
      <c r="D80" s="12" t="s">
        <v>91</v>
      </c>
      <c r="E80" s="13">
        <v>30</v>
      </c>
      <c r="F80" s="14">
        <v>5</v>
      </c>
      <c r="G80" s="13"/>
      <c r="H80" s="14">
        <v>150</v>
      </c>
      <c r="I80" s="12" t="s">
        <v>141</v>
      </c>
    </row>
    <row r="81" spans="1:9" x14ac:dyDescent="0.3">
      <c r="A81" s="12">
        <v>5</v>
      </c>
      <c r="B81" s="12" t="s">
        <v>100</v>
      </c>
      <c r="C81" s="12" t="s">
        <v>142</v>
      </c>
      <c r="D81" s="12" t="s">
        <v>19</v>
      </c>
      <c r="E81" s="13">
        <v>2</v>
      </c>
      <c r="F81" s="14">
        <v>125</v>
      </c>
      <c r="G81" s="13"/>
      <c r="H81" s="14">
        <v>250</v>
      </c>
      <c r="I81" s="12" t="s">
        <v>143</v>
      </c>
    </row>
    <row r="82" spans="1:9" x14ac:dyDescent="0.3">
      <c r="A82" s="19" t="s">
        <v>146</v>
      </c>
      <c r="B82" s="20"/>
      <c r="C82" s="20"/>
      <c r="D82" s="20"/>
      <c r="E82" s="20"/>
      <c r="F82" s="20"/>
      <c r="G82" s="20"/>
      <c r="H82" s="15">
        <v>3000</v>
      </c>
      <c r="I82" s="16"/>
    </row>
    <row r="84" spans="1:9" x14ac:dyDescent="0.3">
      <c r="A84" s="22" t="s">
        <v>147</v>
      </c>
      <c r="B84" s="20"/>
      <c r="C84" s="20"/>
      <c r="D84" s="20"/>
      <c r="E84" s="20"/>
      <c r="F84" s="20"/>
      <c r="G84" s="20"/>
      <c r="H84" s="20"/>
      <c r="I84" s="20"/>
    </row>
    <row r="85" spans="1:9" ht="26.4" x14ac:dyDescent="0.3">
      <c r="A85" s="11" t="s">
        <v>1</v>
      </c>
      <c r="B85" s="11" t="s">
        <v>2</v>
      </c>
      <c r="C85" s="11" t="s">
        <v>3</v>
      </c>
      <c r="D85" s="11" t="s">
        <v>4</v>
      </c>
      <c r="E85" s="11" t="s">
        <v>5</v>
      </c>
      <c r="F85" s="11" t="s">
        <v>65</v>
      </c>
      <c r="G85" s="11" t="s">
        <v>66</v>
      </c>
      <c r="H85" s="11" t="s">
        <v>67</v>
      </c>
      <c r="I85" s="11" t="s">
        <v>8</v>
      </c>
    </row>
    <row r="86" spans="1:9" x14ac:dyDescent="0.3">
      <c r="A86" s="12">
        <v>1</v>
      </c>
      <c r="B86" s="12" t="s">
        <v>68</v>
      </c>
      <c r="C86" s="12" t="s">
        <v>134</v>
      </c>
      <c r="D86" s="12" t="s">
        <v>19</v>
      </c>
      <c r="E86" s="13">
        <v>2</v>
      </c>
      <c r="F86" s="14">
        <v>400</v>
      </c>
      <c r="G86" s="13"/>
      <c r="H86" s="14">
        <v>800</v>
      </c>
      <c r="I86" s="12" t="s">
        <v>135</v>
      </c>
    </row>
    <row r="87" spans="1:9" x14ac:dyDescent="0.3">
      <c r="A87" s="12">
        <v>2</v>
      </c>
      <c r="B87" s="12" t="s">
        <v>26</v>
      </c>
      <c r="C87" s="12" t="s">
        <v>136</v>
      </c>
      <c r="D87" s="12" t="s">
        <v>21</v>
      </c>
      <c r="E87" s="13">
        <v>30</v>
      </c>
      <c r="F87" s="14">
        <v>10</v>
      </c>
      <c r="G87" s="13">
        <v>2</v>
      </c>
      <c r="H87" s="14">
        <v>600</v>
      </c>
      <c r="I87" s="12" t="s">
        <v>137</v>
      </c>
    </row>
    <row r="88" spans="1:9" x14ac:dyDescent="0.3">
      <c r="A88" s="12">
        <v>3</v>
      </c>
      <c r="B88" s="12" t="s">
        <v>26</v>
      </c>
      <c r="C88" s="12" t="s">
        <v>138</v>
      </c>
      <c r="D88" s="12" t="s">
        <v>21</v>
      </c>
      <c r="E88" s="13">
        <v>30</v>
      </c>
      <c r="F88" s="14">
        <v>20</v>
      </c>
      <c r="G88" s="13">
        <v>2</v>
      </c>
      <c r="H88" s="14">
        <v>1200</v>
      </c>
      <c r="I88" s="12" t="s">
        <v>139</v>
      </c>
    </row>
    <row r="89" spans="1:9" x14ac:dyDescent="0.3">
      <c r="A89" s="12">
        <v>4</v>
      </c>
      <c r="B89" s="12" t="s">
        <v>89</v>
      </c>
      <c r="C89" s="12" t="s">
        <v>140</v>
      </c>
      <c r="D89" s="12" t="s">
        <v>91</v>
      </c>
      <c r="E89" s="13">
        <v>30</v>
      </c>
      <c r="F89" s="14">
        <v>5</v>
      </c>
      <c r="G89" s="13"/>
      <c r="H89" s="14">
        <v>150</v>
      </c>
      <c r="I89" s="12" t="s">
        <v>141</v>
      </c>
    </row>
    <row r="90" spans="1:9" x14ac:dyDescent="0.3">
      <c r="A90" s="12">
        <v>5</v>
      </c>
      <c r="B90" s="12" t="s">
        <v>100</v>
      </c>
      <c r="C90" s="12" t="s">
        <v>142</v>
      </c>
      <c r="D90" s="12" t="s">
        <v>19</v>
      </c>
      <c r="E90" s="13">
        <v>2</v>
      </c>
      <c r="F90" s="14">
        <v>125</v>
      </c>
      <c r="G90" s="13"/>
      <c r="H90" s="14">
        <v>250</v>
      </c>
      <c r="I90" s="12" t="s">
        <v>143</v>
      </c>
    </row>
    <row r="91" spans="1:9" x14ac:dyDescent="0.3">
      <c r="A91" s="19" t="s">
        <v>148</v>
      </c>
      <c r="B91" s="20"/>
      <c r="C91" s="20"/>
      <c r="D91" s="20"/>
      <c r="E91" s="20"/>
      <c r="F91" s="20"/>
      <c r="G91" s="20"/>
      <c r="H91" s="15">
        <v>3000</v>
      </c>
      <c r="I91" s="16"/>
    </row>
    <row r="93" spans="1:9" x14ac:dyDescent="0.3">
      <c r="A93" s="22" t="s">
        <v>149</v>
      </c>
      <c r="B93" s="20"/>
      <c r="C93" s="20"/>
      <c r="D93" s="20"/>
      <c r="E93" s="20"/>
      <c r="F93" s="20"/>
      <c r="G93" s="20"/>
      <c r="H93" s="20"/>
      <c r="I93" s="20"/>
    </row>
    <row r="94" spans="1:9" ht="26.4" x14ac:dyDescent="0.3">
      <c r="A94" s="11" t="s">
        <v>1</v>
      </c>
      <c r="B94" s="11" t="s">
        <v>2</v>
      </c>
      <c r="C94" s="11" t="s">
        <v>3</v>
      </c>
      <c r="D94" s="11" t="s">
        <v>4</v>
      </c>
      <c r="E94" s="11" t="s">
        <v>5</v>
      </c>
      <c r="F94" s="11" t="s">
        <v>65</v>
      </c>
      <c r="G94" s="11" t="s">
        <v>66</v>
      </c>
      <c r="H94" s="11" t="s">
        <v>67</v>
      </c>
      <c r="I94" s="11" t="s">
        <v>8</v>
      </c>
    </row>
    <row r="95" spans="1:9" x14ac:dyDescent="0.3">
      <c r="A95" s="12">
        <v>1</v>
      </c>
      <c r="B95" s="12" t="s">
        <v>68</v>
      </c>
      <c r="C95" s="12" t="s">
        <v>134</v>
      </c>
      <c r="D95" s="12" t="s">
        <v>19</v>
      </c>
      <c r="E95" s="13">
        <v>2</v>
      </c>
      <c r="F95" s="14">
        <v>400</v>
      </c>
      <c r="G95" s="13"/>
      <c r="H95" s="14">
        <v>800</v>
      </c>
      <c r="I95" s="12" t="s">
        <v>135</v>
      </c>
    </row>
    <row r="96" spans="1:9" x14ac:dyDescent="0.3">
      <c r="A96" s="12">
        <v>2</v>
      </c>
      <c r="B96" s="12" t="s">
        <v>26</v>
      </c>
      <c r="C96" s="12" t="s">
        <v>136</v>
      </c>
      <c r="D96" s="12" t="s">
        <v>21</v>
      </c>
      <c r="E96" s="13">
        <v>30</v>
      </c>
      <c r="F96" s="14">
        <v>10</v>
      </c>
      <c r="G96" s="13">
        <v>2</v>
      </c>
      <c r="H96" s="14">
        <v>600</v>
      </c>
      <c r="I96" s="12" t="s">
        <v>137</v>
      </c>
    </row>
    <row r="97" spans="1:9" x14ac:dyDescent="0.3">
      <c r="A97" s="12">
        <v>3</v>
      </c>
      <c r="B97" s="12" t="s">
        <v>26</v>
      </c>
      <c r="C97" s="12" t="s">
        <v>138</v>
      </c>
      <c r="D97" s="12" t="s">
        <v>21</v>
      </c>
      <c r="E97" s="13">
        <v>30</v>
      </c>
      <c r="F97" s="14">
        <v>20</v>
      </c>
      <c r="G97" s="13">
        <v>2</v>
      </c>
      <c r="H97" s="14">
        <v>1200</v>
      </c>
      <c r="I97" s="12" t="s">
        <v>139</v>
      </c>
    </row>
    <row r="98" spans="1:9" x14ac:dyDescent="0.3">
      <c r="A98" s="12">
        <v>4</v>
      </c>
      <c r="B98" s="12" t="s">
        <v>89</v>
      </c>
      <c r="C98" s="12" t="s">
        <v>140</v>
      </c>
      <c r="D98" s="12" t="s">
        <v>91</v>
      </c>
      <c r="E98" s="13">
        <v>30</v>
      </c>
      <c r="F98" s="14">
        <v>5</v>
      </c>
      <c r="G98" s="13"/>
      <c r="H98" s="14">
        <v>150</v>
      </c>
      <c r="I98" s="12" t="s">
        <v>141</v>
      </c>
    </row>
    <row r="99" spans="1:9" x14ac:dyDescent="0.3">
      <c r="A99" s="12">
        <v>5</v>
      </c>
      <c r="B99" s="12" t="s">
        <v>100</v>
      </c>
      <c r="C99" s="12" t="s">
        <v>142</v>
      </c>
      <c r="D99" s="12" t="s">
        <v>19</v>
      </c>
      <c r="E99" s="13">
        <v>2</v>
      </c>
      <c r="F99" s="14">
        <v>125</v>
      </c>
      <c r="G99" s="13"/>
      <c r="H99" s="14">
        <v>250</v>
      </c>
      <c r="I99" s="12" t="s">
        <v>143</v>
      </c>
    </row>
    <row r="100" spans="1:9" x14ac:dyDescent="0.3">
      <c r="A100" s="19" t="s">
        <v>150</v>
      </c>
      <c r="B100" s="20"/>
      <c r="C100" s="20"/>
      <c r="D100" s="20"/>
      <c r="E100" s="20"/>
      <c r="F100" s="20"/>
      <c r="G100" s="20"/>
      <c r="H100" s="15">
        <v>3000</v>
      </c>
      <c r="I100" s="16"/>
    </row>
    <row r="102" spans="1:9" x14ac:dyDescent="0.3">
      <c r="A102" s="22" t="s">
        <v>151</v>
      </c>
      <c r="B102" s="20"/>
      <c r="C102" s="20"/>
      <c r="D102" s="20"/>
      <c r="E102" s="20"/>
      <c r="F102" s="20"/>
      <c r="G102" s="20"/>
      <c r="H102" s="20"/>
      <c r="I102" s="20"/>
    </row>
    <row r="103" spans="1:9" ht="26.4" x14ac:dyDescent="0.3">
      <c r="A103" s="11" t="s">
        <v>1</v>
      </c>
      <c r="B103" s="11" t="s">
        <v>2</v>
      </c>
      <c r="C103" s="11" t="s">
        <v>3</v>
      </c>
      <c r="D103" s="11" t="s">
        <v>4</v>
      </c>
      <c r="E103" s="11" t="s">
        <v>5</v>
      </c>
      <c r="F103" s="11" t="s">
        <v>65</v>
      </c>
      <c r="G103" s="11" t="s">
        <v>66</v>
      </c>
      <c r="H103" s="11" t="s">
        <v>67</v>
      </c>
      <c r="I103" s="11" t="s">
        <v>8</v>
      </c>
    </row>
    <row r="104" spans="1:9" x14ac:dyDescent="0.3">
      <c r="A104" s="12">
        <v>1</v>
      </c>
      <c r="B104" s="12" t="s">
        <v>68</v>
      </c>
      <c r="C104" s="12" t="s">
        <v>134</v>
      </c>
      <c r="D104" s="12" t="s">
        <v>19</v>
      </c>
      <c r="E104" s="13">
        <v>2</v>
      </c>
      <c r="F104" s="14">
        <v>400</v>
      </c>
      <c r="G104" s="13"/>
      <c r="H104" s="14">
        <v>800</v>
      </c>
      <c r="I104" s="12" t="s">
        <v>135</v>
      </c>
    </row>
    <row r="105" spans="1:9" x14ac:dyDescent="0.3">
      <c r="A105" s="12">
        <v>2</v>
      </c>
      <c r="B105" s="12" t="s">
        <v>26</v>
      </c>
      <c r="C105" s="12" t="s">
        <v>136</v>
      </c>
      <c r="D105" s="12" t="s">
        <v>21</v>
      </c>
      <c r="E105" s="13">
        <v>30</v>
      </c>
      <c r="F105" s="14">
        <v>10</v>
      </c>
      <c r="G105" s="13">
        <v>2</v>
      </c>
      <c r="H105" s="14">
        <v>600</v>
      </c>
      <c r="I105" s="12" t="s">
        <v>137</v>
      </c>
    </row>
    <row r="106" spans="1:9" x14ac:dyDescent="0.3">
      <c r="A106" s="12">
        <v>3</v>
      </c>
      <c r="B106" s="12" t="s">
        <v>26</v>
      </c>
      <c r="C106" s="12" t="s">
        <v>138</v>
      </c>
      <c r="D106" s="12" t="s">
        <v>21</v>
      </c>
      <c r="E106" s="13">
        <v>30</v>
      </c>
      <c r="F106" s="14">
        <v>20</v>
      </c>
      <c r="G106" s="13">
        <v>2</v>
      </c>
      <c r="H106" s="14">
        <v>1200</v>
      </c>
      <c r="I106" s="12" t="s">
        <v>139</v>
      </c>
    </row>
    <row r="107" spans="1:9" x14ac:dyDescent="0.3">
      <c r="A107" s="12">
        <v>4</v>
      </c>
      <c r="B107" s="12" t="s">
        <v>89</v>
      </c>
      <c r="C107" s="12" t="s">
        <v>140</v>
      </c>
      <c r="D107" s="12" t="s">
        <v>91</v>
      </c>
      <c r="E107" s="13">
        <v>30</v>
      </c>
      <c r="F107" s="14">
        <v>5</v>
      </c>
      <c r="G107" s="13"/>
      <c r="H107" s="14">
        <v>150</v>
      </c>
      <c r="I107" s="12" t="s">
        <v>141</v>
      </c>
    </row>
    <row r="108" spans="1:9" x14ac:dyDescent="0.3">
      <c r="A108" s="12">
        <v>5</v>
      </c>
      <c r="B108" s="12" t="s">
        <v>100</v>
      </c>
      <c r="C108" s="12" t="s">
        <v>142</v>
      </c>
      <c r="D108" s="12" t="s">
        <v>19</v>
      </c>
      <c r="E108" s="13">
        <v>2</v>
      </c>
      <c r="F108" s="14">
        <v>125</v>
      </c>
      <c r="G108" s="13"/>
      <c r="H108" s="14">
        <v>250</v>
      </c>
      <c r="I108" s="12" t="s">
        <v>143</v>
      </c>
    </row>
    <row r="109" spans="1:9" x14ac:dyDescent="0.3">
      <c r="A109" s="19" t="s">
        <v>152</v>
      </c>
      <c r="B109" s="20"/>
      <c r="C109" s="20"/>
      <c r="D109" s="20"/>
      <c r="E109" s="20"/>
      <c r="F109" s="20"/>
      <c r="G109" s="20"/>
      <c r="H109" s="15">
        <v>3000</v>
      </c>
      <c r="I109" s="16"/>
    </row>
    <row r="111" spans="1:9" x14ac:dyDescent="0.3">
      <c r="A111" s="22" t="s">
        <v>153</v>
      </c>
      <c r="B111" s="20"/>
      <c r="C111" s="20"/>
      <c r="D111" s="20"/>
      <c r="E111" s="20"/>
      <c r="F111" s="20"/>
      <c r="G111" s="20"/>
      <c r="H111" s="20"/>
      <c r="I111" s="20"/>
    </row>
    <row r="112" spans="1:9" ht="26.4" x14ac:dyDescent="0.3">
      <c r="A112" s="11" t="s">
        <v>1</v>
      </c>
      <c r="B112" s="11" t="s">
        <v>2</v>
      </c>
      <c r="C112" s="11" t="s">
        <v>3</v>
      </c>
      <c r="D112" s="11" t="s">
        <v>4</v>
      </c>
      <c r="E112" s="11" t="s">
        <v>5</v>
      </c>
      <c r="F112" s="11" t="s">
        <v>65</v>
      </c>
      <c r="G112" s="11" t="s">
        <v>66</v>
      </c>
      <c r="H112" s="11" t="s">
        <v>67</v>
      </c>
      <c r="I112" s="11" t="s">
        <v>8</v>
      </c>
    </row>
    <row r="113" spans="1:9" x14ac:dyDescent="0.3">
      <c r="A113" s="12">
        <v>1</v>
      </c>
      <c r="B113" s="12" t="s">
        <v>68</v>
      </c>
      <c r="C113" s="12" t="s">
        <v>134</v>
      </c>
      <c r="D113" s="12" t="s">
        <v>19</v>
      </c>
      <c r="E113" s="13">
        <v>2</v>
      </c>
      <c r="F113" s="14">
        <v>400</v>
      </c>
      <c r="G113" s="13"/>
      <c r="H113" s="14">
        <v>800</v>
      </c>
      <c r="I113" s="12" t="s">
        <v>135</v>
      </c>
    </row>
    <row r="114" spans="1:9" x14ac:dyDescent="0.3">
      <c r="A114" s="12">
        <v>2</v>
      </c>
      <c r="B114" s="12" t="s">
        <v>26</v>
      </c>
      <c r="C114" s="12" t="s">
        <v>136</v>
      </c>
      <c r="D114" s="12" t="s">
        <v>21</v>
      </c>
      <c r="E114" s="13">
        <v>30</v>
      </c>
      <c r="F114" s="14">
        <v>10</v>
      </c>
      <c r="G114" s="13">
        <v>2</v>
      </c>
      <c r="H114" s="14">
        <v>600</v>
      </c>
      <c r="I114" s="12" t="s">
        <v>137</v>
      </c>
    </row>
    <row r="115" spans="1:9" x14ac:dyDescent="0.3">
      <c r="A115" s="12">
        <v>3</v>
      </c>
      <c r="B115" s="12" t="s">
        <v>26</v>
      </c>
      <c r="C115" s="12" t="s">
        <v>138</v>
      </c>
      <c r="D115" s="12" t="s">
        <v>21</v>
      </c>
      <c r="E115" s="13">
        <v>30</v>
      </c>
      <c r="F115" s="14">
        <v>20</v>
      </c>
      <c r="G115" s="13">
        <v>2</v>
      </c>
      <c r="H115" s="14">
        <v>1200</v>
      </c>
      <c r="I115" s="12" t="s">
        <v>139</v>
      </c>
    </row>
    <row r="116" spans="1:9" x14ac:dyDescent="0.3">
      <c r="A116" s="12">
        <v>4</v>
      </c>
      <c r="B116" s="12" t="s">
        <v>89</v>
      </c>
      <c r="C116" s="12" t="s">
        <v>140</v>
      </c>
      <c r="D116" s="12" t="s">
        <v>91</v>
      </c>
      <c r="E116" s="13">
        <v>30</v>
      </c>
      <c r="F116" s="14">
        <v>5</v>
      </c>
      <c r="G116" s="13"/>
      <c r="H116" s="14">
        <v>150</v>
      </c>
      <c r="I116" s="12" t="s">
        <v>141</v>
      </c>
    </row>
    <row r="117" spans="1:9" x14ac:dyDescent="0.3">
      <c r="A117" s="12">
        <v>5</v>
      </c>
      <c r="B117" s="12" t="s">
        <v>100</v>
      </c>
      <c r="C117" s="12" t="s">
        <v>142</v>
      </c>
      <c r="D117" s="12" t="s">
        <v>19</v>
      </c>
      <c r="E117" s="13">
        <v>2</v>
      </c>
      <c r="F117" s="14">
        <v>125</v>
      </c>
      <c r="G117" s="13"/>
      <c r="H117" s="14">
        <v>250</v>
      </c>
      <c r="I117" s="12" t="s">
        <v>143</v>
      </c>
    </row>
    <row r="118" spans="1:9" x14ac:dyDescent="0.3">
      <c r="A118" s="19" t="s">
        <v>154</v>
      </c>
      <c r="B118" s="20"/>
      <c r="C118" s="20"/>
      <c r="D118" s="20"/>
      <c r="E118" s="20"/>
      <c r="F118" s="20"/>
      <c r="G118" s="20"/>
      <c r="H118" s="15">
        <v>3000</v>
      </c>
      <c r="I118" s="16"/>
    </row>
    <row r="120" spans="1:9" x14ac:dyDescent="0.3">
      <c r="A120" s="22" t="s">
        <v>155</v>
      </c>
      <c r="B120" s="20"/>
      <c r="C120" s="20"/>
      <c r="D120" s="20"/>
      <c r="E120" s="20"/>
      <c r="F120" s="20"/>
      <c r="G120" s="20"/>
      <c r="H120" s="20"/>
      <c r="I120" s="20"/>
    </row>
    <row r="121" spans="1:9" ht="26.4" x14ac:dyDescent="0.3">
      <c r="A121" s="11" t="s">
        <v>1</v>
      </c>
      <c r="B121" s="11" t="s">
        <v>2</v>
      </c>
      <c r="C121" s="11" t="s">
        <v>3</v>
      </c>
      <c r="D121" s="11" t="s">
        <v>4</v>
      </c>
      <c r="E121" s="11" t="s">
        <v>5</v>
      </c>
      <c r="F121" s="11" t="s">
        <v>65</v>
      </c>
      <c r="G121" s="11" t="s">
        <v>66</v>
      </c>
      <c r="H121" s="11" t="s">
        <v>67</v>
      </c>
      <c r="I121" s="11" t="s">
        <v>8</v>
      </c>
    </row>
    <row r="122" spans="1:9" x14ac:dyDescent="0.3">
      <c r="A122" s="12">
        <v>1</v>
      </c>
      <c r="B122" s="12" t="s">
        <v>68</v>
      </c>
      <c r="C122" s="12" t="s">
        <v>134</v>
      </c>
      <c r="D122" s="12" t="s">
        <v>19</v>
      </c>
      <c r="E122" s="13">
        <v>2</v>
      </c>
      <c r="F122" s="14">
        <v>400</v>
      </c>
      <c r="G122" s="13"/>
      <c r="H122" s="14">
        <v>800</v>
      </c>
      <c r="I122" s="12" t="s">
        <v>135</v>
      </c>
    </row>
    <row r="123" spans="1:9" x14ac:dyDescent="0.3">
      <c r="A123" s="12">
        <v>2</v>
      </c>
      <c r="B123" s="12" t="s">
        <v>26</v>
      </c>
      <c r="C123" s="12" t="s">
        <v>136</v>
      </c>
      <c r="D123" s="12" t="s">
        <v>21</v>
      </c>
      <c r="E123" s="13">
        <v>30</v>
      </c>
      <c r="F123" s="14">
        <v>10</v>
      </c>
      <c r="G123" s="13">
        <v>2</v>
      </c>
      <c r="H123" s="14">
        <v>600</v>
      </c>
      <c r="I123" s="12" t="s">
        <v>137</v>
      </c>
    </row>
    <row r="124" spans="1:9" x14ac:dyDescent="0.3">
      <c r="A124" s="12">
        <v>3</v>
      </c>
      <c r="B124" s="12" t="s">
        <v>26</v>
      </c>
      <c r="C124" s="12" t="s">
        <v>138</v>
      </c>
      <c r="D124" s="12" t="s">
        <v>21</v>
      </c>
      <c r="E124" s="13">
        <v>30</v>
      </c>
      <c r="F124" s="14">
        <v>20</v>
      </c>
      <c r="G124" s="13">
        <v>2</v>
      </c>
      <c r="H124" s="14">
        <v>1200</v>
      </c>
      <c r="I124" s="12" t="s">
        <v>139</v>
      </c>
    </row>
    <row r="125" spans="1:9" x14ac:dyDescent="0.3">
      <c r="A125" s="12">
        <v>4</v>
      </c>
      <c r="B125" s="12" t="s">
        <v>89</v>
      </c>
      <c r="C125" s="12" t="s">
        <v>140</v>
      </c>
      <c r="D125" s="12" t="s">
        <v>91</v>
      </c>
      <c r="E125" s="13">
        <v>30</v>
      </c>
      <c r="F125" s="14">
        <v>5</v>
      </c>
      <c r="G125" s="13"/>
      <c r="H125" s="14">
        <v>150</v>
      </c>
      <c r="I125" s="12" t="s">
        <v>141</v>
      </c>
    </row>
    <row r="126" spans="1:9" x14ac:dyDescent="0.3">
      <c r="A126" s="12">
        <v>5</v>
      </c>
      <c r="B126" s="12" t="s">
        <v>100</v>
      </c>
      <c r="C126" s="12" t="s">
        <v>142</v>
      </c>
      <c r="D126" s="12" t="s">
        <v>19</v>
      </c>
      <c r="E126" s="13">
        <v>2</v>
      </c>
      <c r="F126" s="14">
        <v>125</v>
      </c>
      <c r="G126" s="13"/>
      <c r="H126" s="14">
        <v>250</v>
      </c>
      <c r="I126" s="12" t="s">
        <v>143</v>
      </c>
    </row>
    <row r="127" spans="1:9" x14ac:dyDescent="0.3">
      <c r="A127" s="19" t="s">
        <v>156</v>
      </c>
      <c r="B127" s="20"/>
      <c r="C127" s="20"/>
      <c r="D127" s="20"/>
      <c r="E127" s="20"/>
      <c r="F127" s="20"/>
      <c r="G127" s="20"/>
      <c r="H127" s="15">
        <v>3000</v>
      </c>
      <c r="I127" s="16"/>
    </row>
    <row r="130" spans="1:9" ht="15.6" x14ac:dyDescent="0.3">
      <c r="A130" s="21" t="s">
        <v>157</v>
      </c>
      <c r="B130" s="20"/>
      <c r="C130" s="20"/>
      <c r="D130" s="20"/>
      <c r="E130" s="20"/>
      <c r="F130" s="20"/>
      <c r="G130" s="20"/>
      <c r="H130" s="17">
        <v>93000</v>
      </c>
      <c r="I130" s="18"/>
    </row>
    <row r="132" spans="1:9" x14ac:dyDescent="0.3">
      <c r="A132" s="22" t="s">
        <v>158</v>
      </c>
      <c r="B132" s="20"/>
      <c r="C132" s="20"/>
      <c r="D132" s="20"/>
      <c r="E132" s="20"/>
      <c r="F132" s="20"/>
      <c r="G132" s="20"/>
      <c r="H132" s="20"/>
      <c r="I132" s="20"/>
    </row>
    <row r="133" spans="1:9" ht="26.4" x14ac:dyDescent="0.3">
      <c r="A133" s="11" t="s">
        <v>1</v>
      </c>
      <c r="B133" s="11" t="s">
        <v>2</v>
      </c>
      <c r="C133" s="11" t="s">
        <v>3</v>
      </c>
      <c r="D133" s="11" t="s">
        <v>4</v>
      </c>
      <c r="E133" s="11" t="s">
        <v>5</v>
      </c>
      <c r="F133" s="11" t="s">
        <v>65</v>
      </c>
      <c r="G133" s="11" t="s">
        <v>66</v>
      </c>
      <c r="H133" s="11" t="s">
        <v>67</v>
      </c>
      <c r="I133" s="11" t="s">
        <v>8</v>
      </c>
    </row>
    <row r="134" spans="1:9" x14ac:dyDescent="0.3">
      <c r="A134" s="12" t="s">
        <v>159</v>
      </c>
      <c r="B134" s="12" t="s">
        <v>160</v>
      </c>
      <c r="C134" s="12" t="s">
        <v>161</v>
      </c>
      <c r="D134" s="12" t="s">
        <v>162</v>
      </c>
      <c r="E134" s="13">
        <v>1</v>
      </c>
      <c r="F134" s="14">
        <v>60000</v>
      </c>
      <c r="G134" s="13"/>
      <c r="H134" s="14"/>
      <c r="I134" s="12" t="s">
        <v>163</v>
      </c>
    </row>
    <row r="135" spans="1:9" x14ac:dyDescent="0.3">
      <c r="A135" s="12" t="s">
        <v>164</v>
      </c>
      <c r="B135" s="12" t="s">
        <v>165</v>
      </c>
      <c r="C135" s="12" t="s">
        <v>166</v>
      </c>
      <c r="D135" s="12" t="s">
        <v>162</v>
      </c>
      <c r="E135" s="13">
        <v>1</v>
      </c>
      <c r="F135" s="14">
        <v>3000</v>
      </c>
      <c r="G135" s="13"/>
      <c r="H135" s="14"/>
      <c r="I135" s="12" t="s">
        <v>167</v>
      </c>
    </row>
    <row r="136" spans="1:9" x14ac:dyDescent="0.3">
      <c r="A136" s="12" t="s">
        <v>168</v>
      </c>
      <c r="B136" s="12" t="s">
        <v>165</v>
      </c>
      <c r="C136" s="12" t="s">
        <v>169</v>
      </c>
      <c r="D136" s="12" t="s">
        <v>162</v>
      </c>
      <c r="E136" s="13">
        <v>1</v>
      </c>
      <c r="F136" s="14">
        <v>3000</v>
      </c>
      <c r="G136" s="13"/>
      <c r="H136" s="14"/>
      <c r="I136" s="12" t="s">
        <v>170</v>
      </c>
    </row>
    <row r="137" spans="1:9" ht="26.4" x14ac:dyDescent="0.3">
      <c r="A137" s="12" t="s">
        <v>171</v>
      </c>
      <c r="B137" s="12" t="s">
        <v>165</v>
      </c>
      <c r="C137" s="12" t="s">
        <v>172</v>
      </c>
      <c r="D137" s="12" t="s">
        <v>162</v>
      </c>
      <c r="E137" s="13">
        <v>1</v>
      </c>
      <c r="F137" s="14">
        <v>3000</v>
      </c>
      <c r="G137" s="13"/>
      <c r="H137" s="14"/>
      <c r="I137" s="12" t="s">
        <v>173</v>
      </c>
    </row>
    <row r="138" spans="1:9" x14ac:dyDescent="0.3">
      <c r="A138" s="12" t="s">
        <v>174</v>
      </c>
      <c r="B138" s="12" t="s">
        <v>165</v>
      </c>
      <c r="C138" s="12" t="s">
        <v>175</v>
      </c>
      <c r="D138" s="12" t="s">
        <v>162</v>
      </c>
      <c r="E138" s="13">
        <v>1</v>
      </c>
      <c r="F138" s="14">
        <v>3000</v>
      </c>
      <c r="G138" s="13"/>
      <c r="H138" s="14"/>
      <c r="I138" s="12" t="s">
        <v>176</v>
      </c>
    </row>
    <row r="139" spans="1:9" x14ac:dyDescent="0.3">
      <c r="A139" s="12" t="s">
        <v>177</v>
      </c>
      <c r="B139" s="12" t="s">
        <v>178</v>
      </c>
      <c r="C139" s="12" t="s">
        <v>179</v>
      </c>
      <c r="D139" s="12" t="s">
        <v>162</v>
      </c>
      <c r="E139" s="13">
        <v>1</v>
      </c>
      <c r="F139" s="14">
        <v>3000</v>
      </c>
      <c r="G139" s="13"/>
      <c r="H139" s="14"/>
      <c r="I139" s="12" t="s">
        <v>180</v>
      </c>
    </row>
    <row r="140" spans="1:9" x14ac:dyDescent="0.3">
      <c r="A140" s="12" t="s">
        <v>181</v>
      </c>
      <c r="B140" s="12" t="s">
        <v>178</v>
      </c>
      <c r="C140" s="12" t="s">
        <v>182</v>
      </c>
      <c r="D140" s="12" t="s">
        <v>162</v>
      </c>
      <c r="E140" s="13">
        <v>1</v>
      </c>
      <c r="F140" s="14">
        <v>3000</v>
      </c>
      <c r="G140" s="13"/>
      <c r="H140" s="14"/>
      <c r="I140" s="12" t="s">
        <v>183</v>
      </c>
    </row>
    <row r="141" spans="1:9" x14ac:dyDescent="0.3">
      <c r="A141" s="12" t="s">
        <v>184</v>
      </c>
      <c r="B141" s="12" t="s">
        <v>178</v>
      </c>
      <c r="C141" s="12" t="s">
        <v>185</v>
      </c>
      <c r="D141" s="12" t="s">
        <v>162</v>
      </c>
      <c r="E141" s="13">
        <v>1</v>
      </c>
      <c r="F141" s="14">
        <v>3000</v>
      </c>
      <c r="G141" s="13"/>
      <c r="H141" s="14"/>
      <c r="I141" s="12" t="s">
        <v>170</v>
      </c>
    </row>
    <row r="142" spans="1:9" x14ac:dyDescent="0.3">
      <c r="A142" s="12" t="s">
        <v>186</v>
      </c>
      <c r="B142" s="12" t="s">
        <v>178</v>
      </c>
      <c r="C142" s="12" t="s">
        <v>187</v>
      </c>
      <c r="D142" s="12" t="s">
        <v>162</v>
      </c>
      <c r="E142" s="13">
        <v>1</v>
      </c>
      <c r="F142" s="14">
        <v>3000</v>
      </c>
      <c r="G142" s="13"/>
      <c r="H142" s="14"/>
      <c r="I142" s="12" t="s">
        <v>188</v>
      </c>
    </row>
    <row r="143" spans="1:9" ht="26.4" x14ac:dyDescent="0.3">
      <c r="A143" s="12" t="s">
        <v>189</v>
      </c>
      <c r="B143" s="12" t="s">
        <v>178</v>
      </c>
      <c r="C143" s="12" t="s">
        <v>190</v>
      </c>
      <c r="D143" s="12" t="s">
        <v>162</v>
      </c>
      <c r="E143" s="13">
        <v>1</v>
      </c>
      <c r="F143" s="14">
        <v>3000</v>
      </c>
      <c r="G143" s="13"/>
      <c r="H143" s="14"/>
      <c r="I143" s="12" t="s">
        <v>191</v>
      </c>
    </row>
    <row r="144" spans="1:9" x14ac:dyDescent="0.3">
      <c r="A144" s="12" t="s">
        <v>192</v>
      </c>
      <c r="B144" s="12" t="s">
        <v>178</v>
      </c>
      <c r="C144" s="12" t="s">
        <v>193</v>
      </c>
      <c r="D144" s="12" t="s">
        <v>162</v>
      </c>
      <c r="E144" s="13">
        <v>1</v>
      </c>
      <c r="F144" s="14">
        <v>3000</v>
      </c>
      <c r="G144" s="13"/>
      <c r="H144" s="14"/>
      <c r="I144" s="12" t="s">
        <v>173</v>
      </c>
    </row>
    <row r="145" spans="1:9" ht="26.4" x14ac:dyDescent="0.3">
      <c r="A145" s="12" t="s">
        <v>194</v>
      </c>
      <c r="B145" s="12" t="s">
        <v>178</v>
      </c>
      <c r="C145" s="12" t="s">
        <v>195</v>
      </c>
      <c r="D145" s="12" t="s">
        <v>162</v>
      </c>
      <c r="E145" s="13">
        <v>1</v>
      </c>
      <c r="F145" s="14">
        <v>3000</v>
      </c>
      <c r="G145" s="13"/>
      <c r="H145" s="14"/>
      <c r="I145" s="12" t="s">
        <v>196</v>
      </c>
    </row>
    <row r="146" spans="1:9" x14ac:dyDescent="0.3">
      <c r="A146" s="19" t="s">
        <v>197</v>
      </c>
      <c r="B146" s="20"/>
      <c r="C146" s="20"/>
      <c r="D146" s="20"/>
      <c r="E146" s="20"/>
      <c r="F146" s="20"/>
      <c r="G146" s="20"/>
      <c r="H146" s="15"/>
      <c r="I146" s="16"/>
    </row>
  </sheetData>
  <mergeCells count="29">
    <mergeCell ref="A1:I1"/>
    <mergeCell ref="A2:I2"/>
    <mergeCell ref="A4:I4"/>
    <mergeCell ref="A24:G24"/>
    <mergeCell ref="A26:I26"/>
    <mergeCell ref="A34:G34"/>
    <mergeCell ref="A36:I36"/>
    <mergeCell ref="A44:G44"/>
    <mergeCell ref="A46:I46"/>
    <mergeCell ref="A54:G54"/>
    <mergeCell ref="A56:I56"/>
    <mergeCell ref="A64:G64"/>
    <mergeCell ref="A66:I66"/>
    <mergeCell ref="A73:G73"/>
    <mergeCell ref="A75:I75"/>
    <mergeCell ref="A82:G82"/>
    <mergeCell ref="A84:I84"/>
    <mergeCell ref="A91:G91"/>
    <mergeCell ref="A93:I93"/>
    <mergeCell ref="A100:G100"/>
    <mergeCell ref="A127:G127"/>
    <mergeCell ref="A130:G130"/>
    <mergeCell ref="A132:I132"/>
    <mergeCell ref="A146:G146"/>
    <mergeCell ref="A102:I102"/>
    <mergeCell ref="A109:G109"/>
    <mergeCell ref="A111:I111"/>
    <mergeCell ref="A118:G118"/>
    <mergeCell ref="A120:I1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workbookViewId="0">
      <selection activeCell="G11" sqref="G11"/>
    </sheetView>
  </sheetViews>
  <sheetFormatPr defaultColWidth="8.77734375" defaultRowHeight="14.4" x14ac:dyDescent="0.3"/>
  <cols>
    <col min="1" max="1" width="8" style="3" customWidth="1"/>
    <col min="2" max="2" width="26.77734375" style="3" bestFit="1" customWidth="1"/>
    <col min="3" max="3" width="33.44140625" style="3" bestFit="1" customWidth="1"/>
    <col min="4" max="4" width="12" style="3" customWidth="1"/>
    <col min="5" max="5" width="10" style="3" customWidth="1"/>
    <col min="6" max="6" width="18" style="3" customWidth="1"/>
    <col min="7" max="7" width="15" style="3" customWidth="1"/>
    <col min="8" max="8" width="45.21875" style="3" bestFit="1" customWidth="1"/>
    <col min="9" max="16384" width="8.77734375" style="3"/>
  </cols>
  <sheetData>
    <row r="1" spans="1:8" ht="18" x14ac:dyDescent="0.35">
      <c r="A1" s="25" t="s">
        <v>0</v>
      </c>
      <c r="B1" s="26"/>
      <c r="C1" s="26"/>
      <c r="D1" s="26"/>
      <c r="E1" s="26"/>
      <c r="F1" s="26"/>
      <c r="G1" s="26"/>
      <c r="H1" s="26"/>
    </row>
    <row r="2" spans="1:8" x14ac:dyDescent="0.3">
      <c r="A2" s="27" t="s">
        <v>52</v>
      </c>
      <c r="B2" s="26"/>
      <c r="C2" s="26"/>
      <c r="D2" s="26"/>
      <c r="E2" s="26"/>
      <c r="F2" s="26"/>
      <c r="G2" s="26"/>
      <c r="H2" s="26"/>
    </row>
    <row r="3" spans="1:8" ht="18" x14ac:dyDescent="0.35">
      <c r="D3" s="28" t="s">
        <v>57</v>
      </c>
      <c r="E3" s="28"/>
      <c r="F3" s="28"/>
    </row>
    <row r="4" spans="1:8" s="4" customFormat="1" x14ac:dyDescent="0.3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</row>
    <row r="5" spans="1:8" s="4" customFormat="1" x14ac:dyDescent="0.3">
      <c r="A5" s="5">
        <v>1</v>
      </c>
      <c r="B5" s="6" t="s">
        <v>11</v>
      </c>
      <c r="C5" s="6" t="s">
        <v>12</v>
      </c>
      <c r="D5" s="6" t="s">
        <v>11</v>
      </c>
      <c r="E5" s="5">
        <v>22</v>
      </c>
      <c r="F5" s="7">
        <v>130</v>
      </c>
      <c r="G5" s="8">
        <f t="shared" ref="G5:G9" si="0">E5*F5</f>
        <v>2860</v>
      </c>
      <c r="H5" s="6" t="s">
        <v>13</v>
      </c>
    </row>
    <row r="6" spans="1:8" s="4" customFormat="1" x14ac:dyDescent="0.3">
      <c r="A6" s="5">
        <v>2</v>
      </c>
      <c r="B6" s="6" t="s">
        <v>14</v>
      </c>
      <c r="C6" s="6" t="s">
        <v>16</v>
      </c>
      <c r="D6" s="6" t="s">
        <v>15</v>
      </c>
      <c r="E6" s="5">
        <v>6</v>
      </c>
      <c r="F6" s="7">
        <v>200</v>
      </c>
      <c r="G6" s="8">
        <f t="shared" si="0"/>
        <v>1200</v>
      </c>
      <c r="H6" s="6" t="s">
        <v>53</v>
      </c>
    </row>
    <row r="7" spans="1:8" s="4" customFormat="1" x14ac:dyDescent="0.3">
      <c r="A7" s="5">
        <v>3</v>
      </c>
      <c r="B7" s="6" t="s">
        <v>17</v>
      </c>
      <c r="C7" s="6" t="s">
        <v>20</v>
      </c>
      <c r="D7" s="6" t="s">
        <v>21</v>
      </c>
      <c r="E7" s="5">
        <v>2</v>
      </c>
      <c r="F7" s="7">
        <v>100</v>
      </c>
      <c r="G7" s="8">
        <f t="shared" si="0"/>
        <v>200</v>
      </c>
      <c r="H7" s="6" t="s">
        <v>55</v>
      </c>
    </row>
    <row r="8" spans="1:8" s="4" customFormat="1" x14ac:dyDescent="0.3">
      <c r="A8" s="5">
        <v>4</v>
      </c>
      <c r="B8" s="6" t="s">
        <v>17</v>
      </c>
      <c r="C8" s="6" t="s">
        <v>22</v>
      </c>
      <c r="D8" s="6" t="s">
        <v>21</v>
      </c>
      <c r="E8" s="5">
        <v>2</v>
      </c>
      <c r="F8" s="7">
        <v>50</v>
      </c>
      <c r="G8" s="8">
        <f t="shared" si="0"/>
        <v>100</v>
      </c>
      <c r="H8" s="6" t="s">
        <v>54</v>
      </c>
    </row>
    <row r="9" spans="1:8" s="4" customFormat="1" x14ac:dyDescent="0.3">
      <c r="A9" s="5">
        <v>5</v>
      </c>
      <c r="B9" s="6" t="s">
        <v>58</v>
      </c>
      <c r="C9" s="6" t="s">
        <v>59</v>
      </c>
      <c r="D9" s="6" t="s">
        <v>60</v>
      </c>
      <c r="E9" s="5">
        <v>2</v>
      </c>
      <c r="F9" s="7">
        <v>300</v>
      </c>
      <c r="G9" s="8">
        <f t="shared" si="0"/>
        <v>600</v>
      </c>
      <c r="H9" s="6" t="s">
        <v>61</v>
      </c>
    </row>
    <row r="10" spans="1:8" s="4" customFormat="1" x14ac:dyDescent="0.3">
      <c r="A10" s="5">
        <v>6</v>
      </c>
      <c r="B10" s="6" t="s">
        <v>27</v>
      </c>
      <c r="C10" s="6" t="s">
        <v>28</v>
      </c>
      <c r="D10" s="6" t="s">
        <v>29</v>
      </c>
      <c r="E10" s="5">
        <v>75</v>
      </c>
      <c r="F10" s="7">
        <v>50</v>
      </c>
      <c r="G10" s="8">
        <f>SUM(E10*F10)</f>
        <v>3750</v>
      </c>
      <c r="H10" s="6" t="s">
        <v>56</v>
      </c>
    </row>
    <row r="11" spans="1:8" s="4" customFormat="1" ht="15.6" x14ac:dyDescent="0.3">
      <c r="A11" s="5"/>
      <c r="B11" s="6"/>
      <c r="C11" s="6"/>
      <c r="D11" s="6"/>
      <c r="E11" s="5"/>
      <c r="F11" s="1" t="s">
        <v>49</v>
      </c>
      <c r="G11" s="2">
        <f>SUM(G5:G10)</f>
        <v>8710</v>
      </c>
      <c r="H11" s="1" t="s">
        <v>51</v>
      </c>
    </row>
    <row r="12" spans="1:8" s="4" customFormat="1" x14ac:dyDescent="0.3">
      <c r="A12" s="9" t="s">
        <v>1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7</v>
      </c>
      <c r="H12" s="9" t="s">
        <v>8</v>
      </c>
    </row>
    <row r="13" spans="1:8" s="4" customFormat="1" x14ac:dyDescent="0.3">
      <c r="A13" s="5">
        <v>1</v>
      </c>
      <c r="B13" s="6" t="s">
        <v>30</v>
      </c>
      <c r="C13" s="6" t="s">
        <v>31</v>
      </c>
      <c r="D13" s="6" t="s">
        <v>4</v>
      </c>
      <c r="E13" s="5">
        <v>25</v>
      </c>
      <c r="F13" s="7">
        <v>11</v>
      </c>
      <c r="G13" s="8">
        <f>SUM(E13*F13)</f>
        <v>275</v>
      </c>
      <c r="H13" s="6" t="s">
        <v>32</v>
      </c>
    </row>
    <row r="14" spans="1:8" s="4" customFormat="1" x14ac:dyDescent="0.3">
      <c r="A14" s="5">
        <v>2</v>
      </c>
      <c r="B14" s="6" t="s">
        <v>30</v>
      </c>
      <c r="C14" s="6" t="s">
        <v>33</v>
      </c>
      <c r="D14" s="6" t="s">
        <v>4</v>
      </c>
      <c r="E14" s="5">
        <v>40</v>
      </c>
      <c r="F14" s="7">
        <v>5</v>
      </c>
      <c r="G14" s="8">
        <f t="shared" ref="G14:G20" si="1">SUM(E14*F14)</f>
        <v>200</v>
      </c>
      <c r="H14" s="6" t="s">
        <v>34</v>
      </c>
    </row>
    <row r="15" spans="1:8" s="4" customFormat="1" x14ac:dyDescent="0.3">
      <c r="A15" s="5">
        <v>3</v>
      </c>
      <c r="B15" s="6" t="s">
        <v>30</v>
      </c>
      <c r="C15" s="6" t="s">
        <v>35</v>
      </c>
      <c r="D15" s="6" t="s">
        <v>4</v>
      </c>
      <c r="E15" s="5">
        <v>50</v>
      </c>
      <c r="F15" s="7">
        <v>3</v>
      </c>
      <c r="G15" s="8">
        <f t="shared" si="1"/>
        <v>150</v>
      </c>
      <c r="H15" s="6" t="s">
        <v>36</v>
      </c>
    </row>
    <row r="16" spans="1:8" s="4" customFormat="1" x14ac:dyDescent="0.3">
      <c r="A16" s="5">
        <v>4</v>
      </c>
      <c r="B16" s="6" t="s">
        <v>30</v>
      </c>
      <c r="C16" s="6" t="s">
        <v>37</v>
      </c>
      <c r="D16" s="6" t="s">
        <v>4</v>
      </c>
      <c r="E16" s="5">
        <v>30</v>
      </c>
      <c r="F16" s="7">
        <v>17</v>
      </c>
      <c r="G16" s="8">
        <f t="shared" si="1"/>
        <v>510</v>
      </c>
      <c r="H16" s="6" t="s">
        <v>38</v>
      </c>
    </row>
    <row r="17" spans="1:8" s="4" customFormat="1" x14ac:dyDescent="0.3">
      <c r="A17" s="5">
        <v>5</v>
      </c>
      <c r="B17" s="6" t="s">
        <v>30</v>
      </c>
      <c r="C17" s="6" t="s">
        <v>39</v>
      </c>
      <c r="D17" s="6" t="s">
        <v>4</v>
      </c>
      <c r="E17" s="5">
        <v>30</v>
      </c>
      <c r="F17" s="7">
        <v>3</v>
      </c>
      <c r="G17" s="8">
        <f t="shared" si="1"/>
        <v>90</v>
      </c>
      <c r="H17" s="6" t="s">
        <v>40</v>
      </c>
    </row>
    <row r="18" spans="1:8" s="4" customFormat="1" x14ac:dyDescent="0.3">
      <c r="A18" s="5">
        <v>6</v>
      </c>
      <c r="B18" s="6" t="s">
        <v>30</v>
      </c>
      <c r="C18" s="6" t="s">
        <v>41</v>
      </c>
      <c r="D18" s="6" t="s">
        <v>4</v>
      </c>
      <c r="E18" s="5">
        <v>30</v>
      </c>
      <c r="F18" s="7">
        <v>5</v>
      </c>
      <c r="G18" s="8">
        <f t="shared" si="1"/>
        <v>150</v>
      </c>
      <c r="H18" s="6" t="s">
        <v>42</v>
      </c>
    </row>
    <row r="19" spans="1:8" s="4" customFormat="1" x14ac:dyDescent="0.3">
      <c r="A19" s="5">
        <v>7</v>
      </c>
      <c r="B19" s="6" t="s">
        <v>30</v>
      </c>
      <c r="C19" s="6" t="s">
        <v>43</v>
      </c>
      <c r="D19" s="6" t="s">
        <v>4</v>
      </c>
      <c r="E19" s="5">
        <v>2</v>
      </c>
      <c r="F19" s="7">
        <v>50</v>
      </c>
      <c r="G19" s="8">
        <f t="shared" si="1"/>
        <v>100</v>
      </c>
      <c r="H19" s="6" t="s">
        <v>44</v>
      </c>
    </row>
    <row r="20" spans="1:8" s="4" customFormat="1" x14ac:dyDescent="0.3">
      <c r="A20" s="5">
        <v>8</v>
      </c>
      <c r="B20" s="6" t="s">
        <v>30</v>
      </c>
      <c r="C20" s="6" t="s">
        <v>45</v>
      </c>
      <c r="D20" s="6" t="s">
        <v>24</v>
      </c>
      <c r="E20" s="5">
        <v>20</v>
      </c>
      <c r="F20" s="7">
        <v>5</v>
      </c>
      <c r="G20" s="8">
        <f t="shared" si="1"/>
        <v>100</v>
      </c>
      <c r="H20" s="6" t="s">
        <v>46</v>
      </c>
    </row>
    <row r="21" spans="1:8" s="4" customFormat="1" x14ac:dyDescent="0.3">
      <c r="A21" s="5">
        <v>9</v>
      </c>
      <c r="B21" s="6" t="s">
        <v>30</v>
      </c>
      <c r="C21" s="6" t="s">
        <v>47</v>
      </c>
      <c r="D21" s="6" t="s">
        <v>4</v>
      </c>
      <c r="E21" s="5"/>
      <c r="F21" s="7"/>
      <c r="G21" s="8">
        <v>300</v>
      </c>
      <c r="H21" s="6" t="s">
        <v>48</v>
      </c>
    </row>
    <row r="22" spans="1:8" ht="15.6" x14ac:dyDescent="0.3">
      <c r="F22" s="1" t="s">
        <v>49</v>
      </c>
      <c r="G22" s="2">
        <f>SUM(G16:G21)</f>
        <v>1250</v>
      </c>
      <c r="H22" s="1" t="s">
        <v>50</v>
      </c>
    </row>
  </sheetData>
  <mergeCells count="3">
    <mergeCell ref="A1:H1"/>
    <mergeCell ref="A2:H2"/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Event Managament Company Budget</vt:lpstr>
      <vt:lpstr>EF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2026-04-20T10:17:26Z</dcterms:modified>
</cp:coreProperties>
</file>